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24226"/>
  <mc:AlternateContent xmlns:mc="http://schemas.openxmlformats.org/markup-compatibility/2006">
    <mc:Choice Requires="x15">
      <x15ac:absPath xmlns:x15ac="http://schemas.microsoft.com/office/spreadsheetml/2010/11/ac" url="D:\Publikacje\Nauka i Technika\NiT 2025\Tablice\"/>
    </mc:Choice>
  </mc:AlternateContent>
  <bookViews>
    <workbookView xWindow="0" yWindow="0" windowWidth="23040" windowHeight="8190" tabRatio="646" activeTab="1"/>
  </bookViews>
  <sheets>
    <sheet name="stosowane symbole" sheetId="1" r:id="rId1"/>
    <sheet name="Spis tablic" sheetId="26" r:id="rId2"/>
    <sheet name="1 (73)" sheetId="3" r:id="rId3"/>
    <sheet name="2 (74)" sheetId="4" r:id="rId4"/>
    <sheet name="3 (75)" sheetId="5" r:id="rId5"/>
    <sheet name="4 (76)" sheetId="6" r:id="rId6"/>
    <sheet name="5 (77)" sheetId="31" r:id="rId7"/>
    <sheet name="6 (78)" sheetId="8" r:id="rId8"/>
    <sheet name="7 (79)" sheetId="32" r:id="rId9"/>
    <sheet name="8 (80)" sheetId="10" r:id="rId10"/>
    <sheet name="9 (81)" sheetId="11" r:id="rId11"/>
    <sheet name="10 (82)" sheetId="12" r:id="rId12"/>
    <sheet name="11 (83)" sheetId="13" r:id="rId13"/>
    <sheet name="12 (84)" sheetId="16" r:id="rId14"/>
    <sheet name="13 (85)" sheetId="18" r:id="rId15"/>
    <sheet name="14 (86)" sheetId="19" r:id="rId16"/>
    <sheet name="15 (87)" sheetId="20" r:id="rId17"/>
    <sheet name="16 (88)" sheetId="22" r:id="rId18"/>
    <sheet name="17 (89)" sheetId="23" r:id="rId19"/>
    <sheet name="18 (90)" sheetId="24" r:id="rId20"/>
    <sheet name="19 (91)" sheetId="28" r:id="rId21"/>
    <sheet name="20 (92)" sheetId="29" r:id="rId22"/>
    <sheet name="21 (93)" sheetId="30" r:id="rId23"/>
  </sheets>
  <definedNames>
    <definedName name="Table_3__76_._Intramural_expenditures_of_biotechnology_firms_in_2020">'Spis tablic'!$B$12</definedName>
    <definedName name="_xlnm.Print_Titles" localSheetId="2">'1 (73)'!$1:$7</definedName>
    <definedName name="_xlnm.Print_Titles" localSheetId="11">'10 (82)'!$1:$3</definedName>
    <definedName name="_xlnm.Print_Titles" localSheetId="12">'11 (83)'!$1:$2</definedName>
    <definedName name="_xlnm.Print_Titles" localSheetId="13">'12 (84)'!$1:$7</definedName>
    <definedName name="_xlnm.Print_Titles" localSheetId="14">'13 (85)'!$1:$7</definedName>
    <definedName name="_xlnm.Print_Titles" localSheetId="15">'14 (86)'!$1:$9</definedName>
    <definedName name="_xlnm.Print_Titles" localSheetId="16">'15 (87)'!$1:$9</definedName>
    <definedName name="_xlnm.Print_Titles" localSheetId="17">'16 (88)'!$1:$13</definedName>
    <definedName name="_xlnm.Print_Titles" localSheetId="18">'17 (89)'!$1:$3</definedName>
    <definedName name="_xlnm.Print_Titles" localSheetId="19">'18 (90)'!$1:$7</definedName>
    <definedName name="_xlnm.Print_Titles" localSheetId="3">'2 (74)'!$1:$7</definedName>
    <definedName name="_xlnm.Print_Titles" localSheetId="4">'3 (75)'!$1:$3</definedName>
    <definedName name="_xlnm.Print_Titles" localSheetId="5">'4 (76)'!$1:$3</definedName>
    <definedName name="_xlnm.Print_Titles" localSheetId="6">'5 (77)'!$1:$2</definedName>
    <definedName name="_xlnm.Print_Titles" localSheetId="7">'6 (78)'!$1:$2</definedName>
    <definedName name="_xlnm.Print_Titles" localSheetId="8">'7 (79)'!$1:$2</definedName>
    <definedName name="_xlnm.Print_Titles" localSheetId="9">'8 (80)'!$1:$2</definedName>
    <definedName name="_xlnm.Print_Titles" localSheetId="10">'9 (81)'!$1:$4</definedName>
  </definedNames>
  <calcPr calcId="152511"/>
  <customWorkbookViews>
    <customWorkbookView name="Chuda - Widok osobisty" guid="{B7F7A172-D1E7-433C-8FAE-940BA993F8EB}" mergeInterval="0" personalView="1" maximized="1" xWindow="-8" yWindow="-8" windowWidth="1616" windowHeight="876" tabRatio="601" activeSheetId="4"/>
  </customWorkbookViews>
</workbook>
</file>

<file path=xl/calcChain.xml><?xml version="1.0" encoding="utf-8"?>
<calcChain xmlns="http://schemas.openxmlformats.org/spreadsheetml/2006/main">
  <c r="B20" i="26" l="1"/>
  <c r="B19" i="26"/>
  <c r="B18" i="26"/>
  <c r="B16" i="26" l="1"/>
  <c r="B15" i="26"/>
  <c r="B9" i="26"/>
  <c r="F9" i="29" l="1"/>
  <c r="C20" i="20" l="1"/>
  <c r="D20" i="20"/>
  <c r="E20" i="20"/>
  <c r="F20" i="20"/>
  <c r="G20" i="20"/>
  <c r="B20" i="20"/>
  <c r="B53" i="26" l="1"/>
  <c r="B52" i="26"/>
  <c r="B51" i="26"/>
  <c r="B50" i="26"/>
  <c r="B49" i="26"/>
  <c r="B48" i="26"/>
  <c r="B47" i="26"/>
  <c r="B46" i="26"/>
  <c r="B45" i="26"/>
  <c r="B44" i="26"/>
  <c r="B43" i="26"/>
  <c r="B42" i="26"/>
  <c r="B41" i="26"/>
  <c r="B40" i="26"/>
  <c r="B39" i="26"/>
  <c r="B38" i="26"/>
  <c r="B37" i="26"/>
  <c r="B36" i="26"/>
  <c r="B35" i="26"/>
  <c r="B34" i="26"/>
  <c r="B28" i="26"/>
  <c r="B27" i="26"/>
  <c r="B26" i="26"/>
  <c r="B25" i="26"/>
  <c r="B24" i="26"/>
  <c r="B23" i="26"/>
  <c r="B22" i="26"/>
  <c r="B21" i="26"/>
  <c r="B17" i="26"/>
  <c r="B14" i="26"/>
  <c r="B13" i="26"/>
  <c r="B12" i="26"/>
  <c r="B11" i="26"/>
  <c r="B10" i="26"/>
  <c r="B8" i="26"/>
  <c r="B7" i="26"/>
</calcChain>
</file>

<file path=xl/sharedStrings.xml><?xml version="1.0" encoding="utf-8"?>
<sst xmlns="http://schemas.openxmlformats.org/spreadsheetml/2006/main" count="852" uniqueCount="402">
  <si>
    <t>Wyszczególnienie</t>
  </si>
  <si>
    <t>Total</t>
  </si>
  <si>
    <t>Odzyskiwanie naturalnych surowców i produkty leśne</t>
  </si>
  <si>
    <t>Środowisko</t>
  </si>
  <si>
    <t>Przetwarzanie przemysłowe</t>
  </si>
  <si>
    <t>Bioinformatyka</t>
  </si>
  <si>
    <t>Niespecyficzne zastosowania</t>
  </si>
  <si>
    <t>Inne</t>
  </si>
  <si>
    <t>Natural resources and forest products</t>
  </si>
  <si>
    <t>Environment</t>
  </si>
  <si>
    <t>Industrial processing</t>
  </si>
  <si>
    <t>Bioinformatics</t>
  </si>
  <si>
    <t>Non-specific applications</t>
  </si>
  <si>
    <t>Others</t>
  </si>
  <si>
    <t>środowisko</t>
  </si>
  <si>
    <t>Przedsiębiorstw</t>
  </si>
  <si>
    <t>Uzyskanie funduszy</t>
  </si>
  <si>
    <t>Koszty innowacji</t>
  </si>
  <si>
    <t>Dostępność wykwalifikowanego personelu</t>
  </si>
  <si>
    <t>Dostępność do informacji nt. nowych technologii</t>
  </si>
  <si>
    <t>Brak rynku zbytu</t>
  </si>
  <si>
    <t>Regulacje prawne</t>
  </si>
  <si>
    <t>Regulacje podatkowe</t>
  </si>
  <si>
    <t>Ochrona własności intelektualnej</t>
  </si>
  <si>
    <t>Współpraca z innymi jednostkami</t>
  </si>
  <si>
    <t>Reakcja klientów na nowe produkty</t>
  </si>
  <si>
    <t xml:space="preserve">Ogółem </t>
  </si>
  <si>
    <t>Według klas wielkości:</t>
  </si>
  <si>
    <t>up to 49 persons</t>
  </si>
  <si>
    <t>Objaśnienia znaków umownych</t>
  </si>
  <si>
    <t>magnitude zero</t>
  </si>
  <si>
    <t>zjawisko istniało w wielkości mniejszej od 0,5</t>
  </si>
  <si>
    <t>(0,0)</t>
  </si>
  <si>
    <t>zjawisko istniało w wielkości mniejszej od 0,05</t>
  </si>
  <si>
    <t>oznacza, że nie podaje się wszystkich składników sumy</t>
  </si>
  <si>
    <t>indicates that not all elements of the sum are given</t>
  </si>
  <si>
    <t>Specification</t>
  </si>
  <si>
    <t>Business enterprise</t>
  </si>
  <si>
    <t>Rządowy i prywatnych instytucji niekomercyjnych</t>
  </si>
  <si>
    <t>Szkolnictwa wyższego</t>
  </si>
  <si>
    <t>Higher education</t>
  </si>
  <si>
    <t>Government and private non-profit</t>
  </si>
  <si>
    <t>ze stopniem</t>
  </si>
  <si>
    <t>Ochrona zdrowia zwierząt</t>
  </si>
  <si>
    <t>Veterinary health</t>
  </si>
  <si>
    <t>Przedsiębiorstwa biotechnologiczne</t>
  </si>
  <si>
    <t>environment</t>
  </si>
  <si>
    <t xml:space="preserve">R&amp;D </t>
  </si>
  <si>
    <t>działalność B+R</t>
  </si>
  <si>
    <t>produkcja</t>
  </si>
  <si>
    <t>production</t>
  </si>
  <si>
    <t xml:space="preserve">Wyszczególnienie </t>
  </si>
  <si>
    <t xml:space="preserve">Access to capital </t>
  </si>
  <si>
    <t xml:space="preserve">Innovation costs </t>
  </si>
  <si>
    <t>Access to information on new technologies</t>
  </si>
  <si>
    <t>Lack of market</t>
  </si>
  <si>
    <t>Legal regulations</t>
  </si>
  <si>
    <t xml:space="preserve">Intellectual property protection </t>
  </si>
  <si>
    <t>Co-operation with other units</t>
  </si>
  <si>
    <t>Clients' reaction to new products</t>
  </si>
  <si>
    <t>By size classes:</t>
  </si>
  <si>
    <t>with university degree</t>
  </si>
  <si>
    <t>Access to skilled personnel</t>
  </si>
  <si>
    <t>Tax regulations</t>
  </si>
  <si>
    <t>Biotechnology Firms (BF)</t>
  </si>
  <si>
    <t>of which Dedicated Biotechnology Firms (DBF)</t>
  </si>
  <si>
    <t>of which Biotechnology Research &amp; Development Firms  (BRDF)</t>
  </si>
  <si>
    <t>of which Biotechnology R&amp;D Firms (BRDF)</t>
  </si>
  <si>
    <t>a  Do not add up to ‘total’ because one entity could indicate a few areas.</t>
  </si>
  <si>
    <t>GOV and PNP</t>
  </si>
  <si>
    <t>a</t>
  </si>
  <si>
    <t>b</t>
  </si>
  <si>
    <t>With other education level</t>
  </si>
  <si>
    <t>Genetycznie modyfikowana biotechnologia rolnicza</t>
  </si>
  <si>
    <t>Niegenetycznie modyfikowana biotechnologia rolnicza</t>
  </si>
  <si>
    <t>a Human health (with rDNA), human health (without rDNA).</t>
  </si>
  <si>
    <t>Biotechnologia</t>
  </si>
  <si>
    <t>Biotechnology</t>
  </si>
  <si>
    <t>Wyszególnienie</t>
  </si>
  <si>
    <t xml:space="preserve"> rządowy 
i prywatnych instytucji niekomercyjnych</t>
  </si>
  <si>
    <t>Odzyskiwanie naturalnych surowców 
i produkty leśne</t>
  </si>
  <si>
    <t>w tym prowadzące prace  B+R</t>
  </si>
  <si>
    <t>w tym wyspecjalizowane</t>
  </si>
  <si>
    <t xml:space="preserve">w tym wyspecjalizowane </t>
  </si>
  <si>
    <t xml:space="preserve"> w tym prowadzące prace B+R </t>
  </si>
  <si>
    <t>w tym prowadzące działania  B+R</t>
  </si>
  <si>
    <t>a European Union, international organisations and foreign institutions.</t>
  </si>
  <si>
    <t>w tym prowadzące prace B+R</t>
  </si>
  <si>
    <t xml:space="preserve">  50 and more persons</t>
  </si>
  <si>
    <t xml:space="preserve">w tym prowadzące prace B+R </t>
  </si>
  <si>
    <t>Biotechnology research and development</t>
  </si>
  <si>
    <t>przetwarzanie przemysłowe</t>
  </si>
  <si>
    <r>
      <t>Przedsiębiorstw</t>
    </r>
    <r>
      <rPr>
        <vertAlign val="superscript"/>
        <sz val="10"/>
        <rFont val="Arial"/>
        <family val="2"/>
        <charset val="238"/>
      </rPr>
      <t>a</t>
    </r>
  </si>
  <si>
    <r>
      <t xml:space="preserve">a </t>
    </r>
    <r>
      <rPr>
        <sz val="10"/>
        <color indexed="8"/>
        <rFont val="Arial"/>
        <family val="2"/>
        <charset val="238"/>
      </rPr>
      <t>Unii Europejskiej, organizacji międzynarodowych i instytucji zagranicznych.</t>
    </r>
  </si>
  <si>
    <t>Dział 7.</t>
  </si>
  <si>
    <t xml:space="preserve">7.1. </t>
  </si>
  <si>
    <t xml:space="preserve">      </t>
  </si>
  <si>
    <t>Biotechnology firms</t>
  </si>
  <si>
    <t xml:space="preserve">7.2. </t>
  </si>
  <si>
    <t>Działalność badawcza i rozwojowa w zakresie biotechnologii</t>
  </si>
  <si>
    <t>Tablica</t>
  </si>
  <si>
    <t>49 osób i mniej</t>
  </si>
  <si>
    <t xml:space="preserve">  50 osób i więcej </t>
  </si>
  <si>
    <t>Środki</t>
  </si>
  <si>
    <t>Funds</t>
  </si>
  <si>
    <t>OGÓŁEM</t>
  </si>
  <si>
    <t>U w a g a. Liczba podmiotów nie sumuje się, gdyż jeden podmiot mógł wykazać kilka stosowanych technik.</t>
  </si>
  <si>
    <t xml:space="preserve">N o t e. Number of entities do not add up to ‘total’ because one entity could indicate a few applied techniques. </t>
  </si>
  <si>
    <t>Powrót do spisu tablic
Return to list of tables</t>
  </si>
  <si>
    <t xml:space="preserve">a Bez przedsiębiorstw zakwalifikowanych do sektora przedsiębiorstw w systemie Rachunków Narodowych. </t>
  </si>
  <si>
    <t>a Excluding enterprises qualified for the business enterprise in the National Accounts System.</t>
  </si>
  <si>
    <t>–</t>
  </si>
  <si>
    <t>.</t>
  </si>
  <si>
    <t>Symbols</t>
  </si>
  <si>
    <t>kreska (–)</t>
  </si>
  <si>
    <t>zjawisko nie wystąpiło</t>
  </si>
  <si>
    <t>dash (–)</t>
  </si>
  <si>
    <t>zero (0)</t>
  </si>
  <si>
    <t>magnitude not zero, but less than 0.5 of a unit</t>
  </si>
  <si>
    <t>magnitude not zero, but less than 0.05 of a unit</t>
  </si>
  <si>
    <t>kropka (.)</t>
  </si>
  <si>
    <t>brak informacji, konieczność zachowania tajemnicy statystycznej lub że wypełnienie pozycji jest niemożliwe albo niecelowe</t>
  </si>
  <si>
    <t>Dot (.)</t>
  </si>
  <si>
    <t>data not available, classified data (statistical confidentiality) or providing data impossible or purposeless</t>
  </si>
  <si>
    <t>znak (*)</t>
  </si>
  <si>
    <t xml:space="preserve">dane zostały zmienione w stosunku do wcześniej opublikowanych </t>
  </si>
  <si>
    <t>revised data</t>
  </si>
  <si>
    <t xml:space="preserve">„W tym”  </t>
  </si>
  <si>
    <t>„Of which”</t>
  </si>
  <si>
    <r>
      <t xml:space="preserve">Ogółem 
</t>
    </r>
    <r>
      <rPr>
        <sz val="10"/>
        <color theme="0" tint="-0.499984740745262"/>
        <rFont val="Arial"/>
        <family val="2"/>
        <charset val="238"/>
      </rPr>
      <t>Total</t>
    </r>
  </si>
  <si>
    <t xml:space="preserve">Prowadzące </t>
  </si>
  <si>
    <t>Performing</t>
  </si>
  <si>
    <t xml:space="preserve">działalność B+R 
i produkcję </t>
  </si>
  <si>
    <t xml:space="preserve">tylko produkcję </t>
  </si>
  <si>
    <t>R&amp;D and production</t>
  </si>
  <si>
    <t>only production</t>
  </si>
  <si>
    <r>
      <t>Ochrona zdrowia</t>
    </r>
    <r>
      <rPr>
        <vertAlign val="superscript"/>
        <sz val="10"/>
        <rFont val="Arial"/>
        <family val="2"/>
        <charset val="238"/>
      </rPr>
      <t>a</t>
    </r>
  </si>
  <si>
    <t>produkcję</t>
  </si>
  <si>
    <t xml:space="preserve">działalność badawczą 
i rozwojową </t>
  </si>
  <si>
    <t xml:space="preserve">production </t>
  </si>
  <si>
    <r>
      <t>Health</t>
    </r>
    <r>
      <rPr>
        <vertAlign val="superscript"/>
        <sz val="10"/>
        <color theme="0" tint="-0.34998626667073579"/>
        <rFont val="Arial"/>
        <family val="2"/>
        <charset val="238"/>
      </rPr>
      <t>a</t>
    </r>
  </si>
  <si>
    <t>Nakłady ogółem</t>
  </si>
  <si>
    <t>Z liczby ogółem</t>
  </si>
  <si>
    <t>na biotechnologię</t>
  </si>
  <si>
    <t>Total expenditures</t>
  </si>
  <si>
    <t>on biotechnology</t>
  </si>
  <si>
    <t>on R&amp;D</t>
  </si>
  <si>
    <t>razem</t>
  </si>
  <si>
    <t>w tym na B+R</t>
  </si>
  <si>
    <t>total</t>
  </si>
  <si>
    <t>of which on R&amp;D</t>
  </si>
  <si>
    <t>Ogółem</t>
  </si>
  <si>
    <t>pozyskane</t>
  </si>
  <si>
    <t>Grand total</t>
  </si>
  <si>
    <t>external</t>
  </si>
  <si>
    <r>
      <t>w tym z zagranicy</t>
    </r>
    <r>
      <rPr>
        <vertAlign val="superscript"/>
        <sz val="10"/>
        <rFont val="Arial"/>
        <family val="2"/>
        <charset val="238"/>
      </rPr>
      <t>a</t>
    </r>
  </si>
  <si>
    <r>
      <t>of which from abroad</t>
    </r>
    <r>
      <rPr>
        <vertAlign val="superscript"/>
        <sz val="10"/>
        <color theme="0" tint="-0.499984740745262"/>
        <rFont val="Arial"/>
        <family val="2"/>
        <charset val="238"/>
      </rPr>
      <t>a</t>
    </r>
  </si>
  <si>
    <t xml:space="preserve"> Specification</t>
  </si>
  <si>
    <t xml:space="preserve">Pracujący ogółem </t>
  </si>
  <si>
    <t>Of which in biotechnology activities</t>
  </si>
  <si>
    <t xml:space="preserve">według stanowisk </t>
  </si>
  <si>
    <t>Total number of employees</t>
  </si>
  <si>
    <t>by positions</t>
  </si>
  <si>
    <r>
      <t xml:space="preserve"> W OSOBACH </t>
    </r>
    <r>
      <rPr>
        <sz val="10"/>
        <color theme="0" tint="-0.499984740745262"/>
        <rFont val="Arial"/>
        <family val="2"/>
        <charset val="238"/>
      </rPr>
      <t xml:space="preserve"> IN PERSONS</t>
    </r>
  </si>
  <si>
    <t xml:space="preserve">Z wykształceniem wyższym </t>
  </si>
  <si>
    <t>With tertiary education</t>
  </si>
  <si>
    <t xml:space="preserve">z tytułem zawodowym magistra, inżyniera, lekarza, licencjata </t>
  </si>
  <si>
    <t>with other university degrees below the PhD level</t>
  </si>
  <si>
    <t xml:space="preserve">W tym sprzedaż wyrobów i usług biotechnologicznych  </t>
  </si>
  <si>
    <t xml:space="preserve">Of which sales of biotechnology goods and services </t>
  </si>
  <si>
    <r>
      <t>Ochrona zdrowia ludzi</t>
    </r>
    <r>
      <rPr>
        <vertAlign val="superscript"/>
        <sz val="10"/>
        <color indexed="8"/>
        <rFont val="Arial"/>
        <family val="2"/>
        <charset val="238"/>
      </rPr>
      <t>a</t>
    </r>
  </si>
  <si>
    <r>
      <t>Human health</t>
    </r>
    <r>
      <rPr>
        <vertAlign val="superscript"/>
        <sz val="10"/>
        <color theme="0" tint="-0.499984740745262"/>
        <rFont val="Arial"/>
        <family val="2"/>
        <charset val="238"/>
      </rPr>
      <t>a</t>
    </r>
  </si>
  <si>
    <t xml:space="preserve">Sektor współpracujący </t>
  </si>
  <si>
    <t>Co-operating sector</t>
  </si>
  <si>
    <t>przedsiębiorstw</t>
  </si>
  <si>
    <t>szkół wyższych</t>
  </si>
  <si>
    <t>zagranica</t>
  </si>
  <si>
    <t>BES</t>
  </si>
  <si>
    <t>HES</t>
  </si>
  <si>
    <t>abroad</t>
  </si>
  <si>
    <t xml:space="preserve">Wyszczególnienie  </t>
  </si>
  <si>
    <t xml:space="preserve">Działalność B+R  </t>
  </si>
  <si>
    <t>R&amp;D</t>
  </si>
  <si>
    <t>liczba przedsiębiorstw</t>
  </si>
  <si>
    <t xml:space="preserve"> number of firms</t>
  </si>
  <si>
    <t xml:space="preserve">TOTAL </t>
  </si>
  <si>
    <t>Sektory</t>
  </si>
  <si>
    <t>Sectors</t>
  </si>
  <si>
    <t xml:space="preserve">badania podstawowe </t>
  </si>
  <si>
    <t>badania stosowane</t>
  </si>
  <si>
    <t xml:space="preserve">prace rozwojowe </t>
  </si>
  <si>
    <t xml:space="preserve">próby przedkliniczne/
produkcję próbną </t>
  </si>
  <si>
    <t>basic research</t>
  </si>
  <si>
    <t>applied research</t>
  </si>
  <si>
    <t>experimental development</t>
  </si>
  <si>
    <t>preclinical trials/
trial production</t>
  </si>
  <si>
    <r>
      <t>Business enterprise</t>
    </r>
    <r>
      <rPr>
        <vertAlign val="superscript"/>
        <sz val="10"/>
        <color theme="0" tint="-0.34998626667073579"/>
        <rFont val="Arial"/>
        <family val="2"/>
        <charset val="238"/>
      </rPr>
      <t>a</t>
    </r>
  </si>
  <si>
    <r>
      <t>Przedsiębiorstw</t>
    </r>
    <r>
      <rPr>
        <vertAlign val="superscript"/>
        <sz val="10"/>
        <rFont val="Arial"/>
        <family val="2"/>
        <charset val="238"/>
      </rPr>
      <t>a</t>
    </r>
    <r>
      <rPr>
        <sz val="10"/>
        <rFont val="Arial"/>
        <family val="2"/>
        <charset val="238"/>
      </rPr>
      <t xml:space="preserve"> </t>
    </r>
  </si>
  <si>
    <t>Personel B+R</t>
  </si>
  <si>
    <t xml:space="preserve"> R&amp;D Personnel </t>
  </si>
  <si>
    <t>ogółem</t>
  </si>
  <si>
    <t>pracownicy 
naukowo-badawczy</t>
  </si>
  <si>
    <t>technicy i pracownicy równorzędni</t>
  </si>
  <si>
    <t>pozostały</t>
  </si>
  <si>
    <t>researchers (RSE)</t>
  </si>
  <si>
    <t>technicians and equivalent staff</t>
  </si>
  <si>
    <t>other supporting staff</t>
  </si>
  <si>
    <r>
      <t xml:space="preserve">Sektory
</t>
    </r>
    <r>
      <rPr>
        <sz val="10"/>
        <color theme="0" tint="-0.34998626667073579"/>
        <rFont val="Arial"/>
        <family val="2"/>
        <charset val="238"/>
      </rPr>
      <t>Sectors</t>
    </r>
  </si>
  <si>
    <t>w EPC</t>
  </si>
  <si>
    <t xml:space="preserve"> in FTE</t>
  </si>
  <si>
    <t xml:space="preserve">Sektory </t>
  </si>
  <si>
    <t xml:space="preserve">Z pozostałym wykształceniem </t>
  </si>
  <si>
    <t xml:space="preserve">z tytułem profesora </t>
  </si>
  <si>
    <t>doktora habilitowanego</t>
  </si>
  <si>
    <t>doktora</t>
  </si>
  <si>
    <t>with professor title</t>
  </si>
  <si>
    <t>habilitated doctor (HD)</t>
  </si>
  <si>
    <t>doctor (PhD)</t>
  </si>
  <si>
    <t xml:space="preserve">Podmioty, które </t>
  </si>
  <si>
    <t xml:space="preserve">Entities which  </t>
  </si>
  <si>
    <t>dokonały zgłoszeń wynalazków</t>
  </si>
  <si>
    <t>uzyskały ochronę patentową</t>
  </si>
  <si>
    <t>w Urzędzie Patentowym RP</t>
  </si>
  <si>
    <t>w zagranicznych urzędach patentowych</t>
  </si>
  <si>
    <t>with the Patent Office of the RP</t>
  </si>
  <si>
    <t>w tym podmioty planujące zgłosić wynalazek w zagranicznych urzędach patentowych</t>
  </si>
  <si>
    <t>of which entities planning filling patent application with foreign patent offices</t>
  </si>
  <si>
    <t>with foreign patent offices</t>
  </si>
  <si>
    <t>by the Patent Office of the RP</t>
  </si>
  <si>
    <t>by foreign patent offices</t>
  </si>
  <si>
    <t>w % podmiotów aktywnych badawczo związanych z biotechnologią</t>
  </si>
  <si>
    <t xml:space="preserve">in % research and development active entities </t>
  </si>
  <si>
    <t>a Nie sumuje się, gdyż jeden podmiot mógł wykazać kilka stosowanych obszarów.</t>
  </si>
  <si>
    <t>Ochrona zdrowia ludzi</t>
  </si>
  <si>
    <t>Biotechnologia rolnicza</t>
  </si>
  <si>
    <t>Human health</t>
  </si>
  <si>
    <t>genetycznie modyfikowana</t>
  </si>
  <si>
    <t>niegenetycznie modyfikowana</t>
  </si>
  <si>
    <r>
      <t xml:space="preserve">nie
</t>
    </r>
    <r>
      <rPr>
        <sz val="10"/>
        <color theme="0" tint="-0.34998626667073579"/>
        <rFont val="Arial"/>
        <family val="2"/>
        <charset val="238"/>
      </rPr>
      <t>no</t>
    </r>
  </si>
  <si>
    <r>
      <t xml:space="preserve">tak
</t>
    </r>
    <r>
      <rPr>
        <sz val="10"/>
        <color theme="0" tint="-0.34998626667073579"/>
        <rFont val="Arial"/>
        <family val="2"/>
        <charset val="238"/>
      </rPr>
      <t>yes</t>
    </r>
  </si>
  <si>
    <r>
      <t xml:space="preserve">OGÓŁEM = 100   </t>
    </r>
    <r>
      <rPr>
        <sz val="10"/>
        <color theme="0" tint="-0.499984740745262"/>
        <rFont val="Arial"/>
        <family val="2"/>
        <charset val="238"/>
      </rPr>
      <t>TOTAL = 100</t>
    </r>
  </si>
  <si>
    <t xml:space="preserve"> Prowadzące</t>
  </si>
  <si>
    <t>DNA / RNA</t>
  </si>
  <si>
    <t>Białka i inne cząstki</t>
  </si>
  <si>
    <t>Komórki, kultury komórkowe 
i inżynieria komórkowa</t>
  </si>
  <si>
    <t>Techniki procesów biotechnologicznych</t>
  </si>
  <si>
    <t>Geny i wektory RNA</t>
  </si>
  <si>
    <t>Nanobiotechnologia</t>
  </si>
  <si>
    <t xml:space="preserve">Sectors </t>
  </si>
  <si>
    <t>Proteins and other molecules</t>
  </si>
  <si>
    <t>Cell and tissue culture and engineering</t>
  </si>
  <si>
    <t>Process biotechnology techniques</t>
  </si>
  <si>
    <t>Gene and RNA vectors</t>
  </si>
  <si>
    <t>Nanobiotechnology</t>
  </si>
  <si>
    <r>
      <t xml:space="preserve">Wyszczególnienie
</t>
    </r>
    <r>
      <rPr>
        <sz val="10"/>
        <color theme="0" tint="-0.34998626667073579"/>
        <rFont val="Arial"/>
        <family val="2"/>
        <charset val="238"/>
      </rPr>
      <t>Specification</t>
    </r>
  </si>
  <si>
    <r>
      <t xml:space="preserve">Ogółem
</t>
    </r>
    <r>
      <rPr>
        <sz val="10"/>
        <color theme="0" tint="-0.34998626667073579"/>
        <rFont val="Arial"/>
        <family val="2"/>
        <charset val="238"/>
      </rPr>
      <t>Grand total</t>
    </r>
  </si>
  <si>
    <t>50–249 osób</t>
  </si>
  <si>
    <t>50–249 persons</t>
  </si>
  <si>
    <t xml:space="preserve">250 osób i więcej </t>
  </si>
  <si>
    <t>250 and more persons</t>
  </si>
  <si>
    <t>Other</t>
  </si>
  <si>
    <r>
      <rPr>
        <sz val="10"/>
        <rFont val="Arial"/>
        <family val="2"/>
        <charset val="238"/>
      </rPr>
      <t>W TYS. ZŁ</t>
    </r>
    <r>
      <rPr>
        <sz val="10"/>
        <color theme="0" tint="-0.499984740745262"/>
        <rFont val="Arial"/>
        <family val="2"/>
        <charset val="238"/>
      </rPr>
      <t xml:space="preserve">   IN THOUSAND PLN</t>
    </r>
  </si>
  <si>
    <r>
      <t>Przedsiębiorstw</t>
    </r>
    <r>
      <rPr>
        <vertAlign val="superscript"/>
        <sz val="10"/>
        <color theme="1" tint="4.9989318521683403E-2"/>
        <rFont val="Arial"/>
        <family val="2"/>
        <charset val="238"/>
      </rPr>
      <t>a</t>
    </r>
    <r>
      <rPr>
        <sz val="10"/>
        <color theme="1" tint="4.9989318521683403E-2"/>
        <rFont val="Arial"/>
        <family val="2"/>
        <charset val="238"/>
      </rPr>
      <t xml:space="preserve"> </t>
    </r>
  </si>
  <si>
    <r>
      <t>Przedsiębiorstw</t>
    </r>
    <r>
      <rPr>
        <vertAlign val="superscript"/>
        <sz val="10"/>
        <color theme="1" tint="4.9989318521683403E-2"/>
        <rFont val="Arial"/>
        <family val="2"/>
        <charset val="238"/>
      </rPr>
      <t>a</t>
    </r>
  </si>
  <si>
    <t>Źródło: Baza danych OECD.</t>
  </si>
  <si>
    <t>Source: OECD Database.</t>
  </si>
  <si>
    <t>a Biotechnology firms use biotechnology to produce goods or services and/or to perform biotechnology R&amp;D. These firms are captured by biotechnology firm surveys. b  For Canada, this includes medical biotechnology, environmental biotechnology, industrial biotechnology and agricultural biotechnology. c For the United States, prior to 2017 statistics are based on companies in the United States that reported to the survey and had 5 or more employees (i.e., these statistics do not include an adjustment to the weight to account for unit nonresponse). Beginning in 2017, the survey includes companies with 10 or more employees (companies with fewer than 10 employees are included in a separate survey, the Annual Business Survey). Beginning in 2018, weights are adjusted to account for unit nonresponse and statistics are for companies that performed or funded $50,000 or more of R&amp;D. Beginning in 2019, these company count estimates reflect a change in rounding methodology. For 2020, the Census Bureau has reviewed the data product for unauthorized disclosure of confidential information and has approved the disclosure avoidance practices applied.  (Approval ID: CBDRB-FY22-125).</t>
  </si>
  <si>
    <r>
      <t xml:space="preserve">Czechy </t>
    </r>
    <r>
      <rPr>
        <sz val="10"/>
        <color theme="0" tint="-0.34998626667073579"/>
        <rFont val="Arial"/>
        <family val="2"/>
        <charset val="238"/>
      </rPr>
      <t>Czechia</t>
    </r>
  </si>
  <si>
    <r>
      <t xml:space="preserve">Francja </t>
    </r>
    <r>
      <rPr>
        <sz val="10"/>
        <color theme="0" tint="-0.34998626667073579"/>
        <rFont val="Arial"/>
        <family val="2"/>
        <charset val="238"/>
      </rPr>
      <t>France</t>
    </r>
  </si>
  <si>
    <r>
      <t>Kanada</t>
    </r>
    <r>
      <rPr>
        <vertAlign val="superscript"/>
        <sz val="10"/>
        <rFont val="Arial"/>
        <family val="2"/>
        <charset val="238"/>
      </rPr>
      <t>b</t>
    </r>
    <r>
      <rPr>
        <sz val="10"/>
        <color theme="0" tint="-0.34998626667073579"/>
        <rFont val="Arial"/>
        <family val="2"/>
        <charset val="238"/>
      </rPr>
      <t xml:space="preserve"> Canada</t>
    </r>
    <r>
      <rPr>
        <vertAlign val="superscript"/>
        <sz val="10"/>
        <color theme="0" tint="-0.34998626667073579"/>
        <rFont val="Arial"/>
        <family val="2"/>
        <charset val="238"/>
      </rPr>
      <t>b</t>
    </r>
  </si>
  <si>
    <r>
      <t xml:space="preserve">Norwegia </t>
    </r>
    <r>
      <rPr>
        <sz val="10"/>
        <color theme="0" tint="-0.34998626667073579"/>
        <rFont val="Arial"/>
        <family val="2"/>
        <charset val="238"/>
      </rPr>
      <t>Norway</t>
    </r>
  </si>
  <si>
    <r>
      <t xml:space="preserve">Portugalia </t>
    </r>
    <r>
      <rPr>
        <sz val="10"/>
        <color theme="0" tint="-0.34998626667073579"/>
        <rFont val="Arial"/>
        <family val="2"/>
        <charset val="238"/>
      </rPr>
      <t>Portugal</t>
    </r>
  </si>
  <si>
    <r>
      <t xml:space="preserve">Słowenia </t>
    </r>
    <r>
      <rPr>
        <sz val="10"/>
        <color theme="0" tint="-0.34998626667073579"/>
        <rFont val="Arial"/>
        <family val="2"/>
        <charset val="238"/>
      </rPr>
      <t>Slovenia</t>
    </r>
  </si>
  <si>
    <r>
      <t>Stany Zjednoczone</t>
    </r>
    <r>
      <rPr>
        <vertAlign val="superscript"/>
        <sz val="10"/>
        <rFont val="Arial"/>
        <family val="2"/>
        <charset val="238"/>
      </rPr>
      <t>c</t>
    </r>
    <r>
      <rPr>
        <sz val="10"/>
        <rFont val="Arial"/>
        <family val="2"/>
        <charset val="238"/>
      </rPr>
      <t xml:space="preserve"> </t>
    </r>
    <r>
      <rPr>
        <sz val="10"/>
        <color theme="0" tint="-0.34998626667073579"/>
        <rFont val="Arial"/>
        <family val="2"/>
        <charset val="238"/>
      </rPr>
      <t>United States</t>
    </r>
    <r>
      <rPr>
        <vertAlign val="superscript"/>
        <sz val="10"/>
        <color theme="0" tint="-0.34998626667073579"/>
        <rFont val="Arial"/>
        <family val="2"/>
        <charset val="238"/>
      </rPr>
      <t>c</t>
    </r>
  </si>
  <si>
    <r>
      <t>Włochy</t>
    </r>
    <r>
      <rPr>
        <sz val="10"/>
        <color theme="0" tint="-0.34998626667073579"/>
        <rFont val="Arial"/>
        <family val="2"/>
        <charset val="238"/>
      </rPr>
      <t xml:space="preserve"> Italy</t>
    </r>
  </si>
  <si>
    <t>Kraje</t>
  </si>
  <si>
    <t>Countries</t>
  </si>
  <si>
    <r>
      <t xml:space="preserve">Polska </t>
    </r>
    <r>
      <rPr>
        <b/>
        <sz val="10"/>
        <color theme="0" tint="-0.34998626667073579"/>
        <rFont val="Arial"/>
        <family val="2"/>
        <charset val="238"/>
      </rPr>
      <t>Poland</t>
    </r>
  </si>
  <si>
    <t xml:space="preserve">Table 1 (73). Number of biotechnology firms by types of activities </t>
  </si>
  <si>
    <t xml:space="preserve">Tablica 2 (74). Liczba przedsiębiorstw biotechnologicznych według rodzaju działalności i według głównego obszaru zastosowania biotechnologii </t>
  </si>
  <si>
    <t>Table 2 (74). Number of biotechnology firms by types of activities and by main areas of biotechnology applications</t>
  </si>
  <si>
    <t>Tablica 9 (81). Number of enterprises participating in partner co-operation in biotechnology R&amp;D by areas of  biotechnology applications</t>
  </si>
  <si>
    <t>Table 10 (82). Number of enterprises participating in partner co-operation in biotechnology R&amp;D by partner sectors</t>
  </si>
  <si>
    <t>were granted patent protection</t>
  </si>
  <si>
    <r>
      <t xml:space="preserve">Czy  przedsiębiorstwo stosuje gospodarkę o obiegu zamkniętym? </t>
    </r>
    <r>
      <rPr>
        <sz val="10"/>
        <color theme="0" tint="-0.249977111117893"/>
        <rFont val="Arial"/>
        <family val="2"/>
        <charset val="238"/>
      </rPr>
      <t xml:space="preserve"> </t>
    </r>
    <r>
      <rPr>
        <sz val="10"/>
        <color theme="0" tint="-0.34998626667073579"/>
        <rFont val="Arial"/>
        <family val="2"/>
        <charset val="238"/>
      </rPr>
      <t>Circular economy ?</t>
    </r>
  </si>
  <si>
    <t>bez wykorzystania technologii rDNA</t>
  </si>
  <si>
    <t>without rDNA technology</t>
  </si>
  <si>
    <t>with rDNA technology</t>
  </si>
  <si>
    <t>z wykorzystaniem technologii rDNA</t>
  </si>
  <si>
    <t>only R&amp;D</t>
  </si>
  <si>
    <t>tylko działalność B+R</t>
  </si>
  <si>
    <t>industrial processing</t>
  </si>
  <si>
    <t>Tablica 1 (73). Liczba przedsiębiorstw biotechnologicznych według rodzaju działalności</t>
  </si>
  <si>
    <t>filed patent applications</t>
  </si>
  <si>
    <r>
      <rPr>
        <sz val="10"/>
        <color theme="1" tint="4.9989318521683403E-2"/>
        <rFont val="Arial"/>
        <family val="2"/>
        <charset val="238"/>
      </rPr>
      <t>W TYS. ZŁ</t>
    </r>
    <r>
      <rPr>
        <sz val="10"/>
        <color theme="0" tint="-0.499984740745262"/>
        <rFont val="Arial"/>
        <family val="2"/>
        <charset val="238"/>
      </rPr>
      <t xml:space="preserve">    IN THOUSAND PLN</t>
    </r>
  </si>
  <si>
    <r>
      <t xml:space="preserve">W TYS. ZŁ </t>
    </r>
    <r>
      <rPr>
        <sz val="10"/>
        <color theme="0" tint="-0.499984740745262"/>
        <rFont val="Arial"/>
        <family val="2"/>
        <charset val="238"/>
      </rPr>
      <t xml:space="preserve">  IN THOUSAND PLN</t>
    </r>
  </si>
  <si>
    <r>
      <t xml:space="preserve">OGÓŁEM = 100   </t>
    </r>
    <r>
      <rPr>
        <sz val="10"/>
        <color theme="0" tint="-0.34998626667073579"/>
        <rFont val="Arial"/>
        <family val="2"/>
        <charset val="238"/>
      </rPr>
      <t>TOTAL = 100</t>
    </r>
  </si>
  <si>
    <t>a  Ochrona zdrowia – z wykorzystaniem technologii rDNA, ochrona zdrowia – bez wykorzystania technologii rDNA, ochrona zdrowia zwierząt. b Genetycznie modyfikowana biotechnologia rolnicza, niegenetycznie modyfikowana biotechnologia rolnicza.</t>
  </si>
  <si>
    <r>
      <t>w tym kobiety</t>
    </r>
    <r>
      <rPr>
        <sz val="10"/>
        <color theme="0" tint="-0.34998626667073579"/>
        <rFont val="Arial"/>
        <family val="2"/>
        <charset val="238"/>
      </rPr>
      <t xml:space="preserve">  of which women</t>
    </r>
  </si>
  <si>
    <t>a Dotyczy przedsiębiorstw, które wykazały sprzedaż produktów biotechnologicznych.</t>
  </si>
  <si>
    <t>a Concerns firms which reported sales of biotechnology products.</t>
  </si>
  <si>
    <r>
      <t>w tym kobiety</t>
    </r>
    <r>
      <rPr>
        <sz val="10"/>
        <color indexed="8"/>
        <rFont val="Arial"/>
        <family val="2"/>
        <charset val="238"/>
      </rPr>
      <t xml:space="preserve">  </t>
    </r>
    <r>
      <rPr>
        <sz val="10"/>
        <color theme="0" tint="-0.34998626667073579"/>
        <rFont val="Arial"/>
        <family val="2"/>
        <charset val="238"/>
      </rPr>
      <t xml:space="preserve">of which women </t>
    </r>
  </si>
  <si>
    <t>Table 12 (84). Entities by types of biotechnology R&amp;D in 2023</t>
  </si>
  <si>
    <r>
      <t xml:space="preserve">W OSOBACH  </t>
    </r>
    <r>
      <rPr>
        <sz val="10"/>
        <color theme="0" tint="-0.34998626667073579"/>
        <rFont val="Arial"/>
        <family val="2"/>
        <charset val="238"/>
      </rPr>
      <t>IN PERSONS</t>
    </r>
  </si>
  <si>
    <r>
      <t xml:space="preserve">w tym kobiety  </t>
    </r>
    <r>
      <rPr>
        <sz val="10"/>
        <color theme="0" tint="-0.34998626667073579"/>
        <rFont val="Arial"/>
        <family val="2"/>
        <charset val="238"/>
      </rPr>
      <t>of which women</t>
    </r>
  </si>
  <si>
    <r>
      <t xml:space="preserve">SEKTOR = 100   </t>
    </r>
    <r>
      <rPr>
        <sz val="10"/>
        <color theme="0" tint="-0.34998626667073579"/>
        <rFont val="Arial"/>
        <family val="2"/>
        <charset val="238"/>
      </rPr>
      <t>SECTOR = 100</t>
    </r>
  </si>
  <si>
    <r>
      <t xml:space="preserve">SEKTOR = 100   </t>
    </r>
    <r>
      <rPr>
        <sz val="10"/>
        <color indexed="8"/>
        <rFont val="Arial"/>
        <family val="2"/>
        <charset val="238"/>
      </rPr>
      <t>SECTOR = 100</t>
    </r>
  </si>
  <si>
    <r>
      <t>OGÓŁEM</t>
    </r>
    <r>
      <rPr>
        <sz val="10"/>
        <color theme="0" tint="-0.34998626667073579"/>
        <rFont val="Arial"/>
        <family val="2"/>
        <charset val="238"/>
      </rPr>
      <t xml:space="preserve">  TOTAL</t>
    </r>
  </si>
  <si>
    <r>
      <t>SEKTOR = 100</t>
    </r>
    <r>
      <rPr>
        <sz val="10"/>
        <color theme="0" tint="-0.34998626667073579"/>
        <rFont val="Arial"/>
        <family val="2"/>
        <charset val="238"/>
      </rPr>
      <t xml:space="preserve">   SECTOR = 100</t>
    </r>
  </si>
  <si>
    <r>
      <t xml:space="preserve">W OSOBACH  </t>
    </r>
    <r>
      <rPr>
        <sz val="10"/>
        <color theme="0" tint="-0.499984740745262"/>
        <rFont val="Arial"/>
        <family val="2"/>
        <charset val="238"/>
      </rPr>
      <t>IN PERSONS</t>
    </r>
  </si>
  <si>
    <r>
      <rPr>
        <sz val="10"/>
        <color indexed="8"/>
        <rFont val="Arial"/>
        <family val="2"/>
        <charset val="238"/>
      </rPr>
      <t>LICZBA PODMIOTÓW</t>
    </r>
    <r>
      <rPr>
        <vertAlign val="superscript"/>
        <sz val="10"/>
        <color indexed="8"/>
        <rFont val="Arial"/>
        <family val="2"/>
        <charset val="238"/>
      </rPr>
      <t>a</t>
    </r>
    <r>
      <rPr>
        <sz val="10"/>
        <color indexed="8"/>
        <rFont val="Arial"/>
        <family val="2"/>
        <charset val="238"/>
      </rPr>
      <t xml:space="preserve">   </t>
    </r>
    <r>
      <rPr>
        <sz val="10"/>
        <color theme="0" tint="-0.34998626667073579"/>
        <rFont val="Arial"/>
        <family val="2"/>
        <charset val="238"/>
      </rPr>
      <t>NUMBER OF ENTITIES</t>
    </r>
    <r>
      <rPr>
        <vertAlign val="superscript"/>
        <sz val="10"/>
        <color theme="0" tint="-0.34998626667073579"/>
        <rFont val="Arial"/>
        <family val="2"/>
        <charset val="238"/>
      </rPr>
      <t>a</t>
    </r>
  </si>
  <si>
    <r>
      <t xml:space="preserve">OBSZAR ZASTOSOWANIA = 100   </t>
    </r>
    <r>
      <rPr>
        <sz val="10"/>
        <color theme="0" tint="-0.34998626667073579"/>
        <rFont val="Arial"/>
        <family val="2"/>
        <charset val="238"/>
      </rPr>
      <t>AREAS OF APPLICATIONS = 100</t>
    </r>
  </si>
  <si>
    <r>
      <t xml:space="preserve">liczba przedsiębiorstw  </t>
    </r>
    <r>
      <rPr>
        <sz val="10"/>
        <color theme="0" tint="-0.34998626667073579"/>
        <rFont val="Arial"/>
        <family val="2"/>
        <charset val="238"/>
      </rPr>
      <t>number of firms</t>
    </r>
  </si>
  <si>
    <t xml:space="preserve">W tym w działalności biotechnologicznej </t>
  </si>
  <si>
    <r>
      <t xml:space="preserve">LICZBA PODMIOTÓW </t>
    </r>
    <r>
      <rPr>
        <sz val="10"/>
        <color theme="0" tint="-0.499984740745262"/>
        <rFont val="Arial"/>
        <family val="2"/>
        <charset val="238"/>
      </rPr>
      <t xml:space="preserve">  NUMBER OF ENTITIES</t>
    </r>
  </si>
  <si>
    <t>Commercialisation of products</t>
  </si>
  <si>
    <t xml:space="preserve">Table 11 (83). Barriers to biotechnology R&amp;D or commercialisation of products indicated by firms </t>
  </si>
  <si>
    <t>a Dotyczy przedsiębiorstw, które wykazały nakłady wewnętrzne na B+R w biotechnologii.</t>
  </si>
  <si>
    <t>a Ochrona zdrowia – z wykorzystaniem technologii rDNA, ochrona zdrowia – bez wykorzystania technologii rDNA, ochrona zdrowia zwierząt. b Genetycznie modyfikowana biotechnologia rolnicza i niegenetycznie modyfikowana biotechnologia rolnicza.</t>
  </si>
  <si>
    <t>* Dane zostały zmienione w stosunku do wcześniej opublikowanych.</t>
  </si>
  <si>
    <t>a Concerns firms which reported intramural biotechnology R&amp;D expenditures.</t>
  </si>
  <si>
    <r>
      <t>Biotechnologia rolnicza</t>
    </r>
    <r>
      <rPr>
        <vertAlign val="superscript"/>
        <sz val="10"/>
        <rFont val="Arial"/>
        <family val="2"/>
        <charset val="238"/>
      </rPr>
      <t>b</t>
    </r>
  </si>
  <si>
    <r>
      <t>Agricultural</t>
    </r>
    <r>
      <rPr>
        <vertAlign val="superscript"/>
        <sz val="10"/>
        <color theme="0" tint="-0.34998626667073579"/>
        <rFont val="Arial"/>
        <family val="2"/>
        <charset val="238"/>
      </rPr>
      <t>b</t>
    </r>
  </si>
  <si>
    <t>a Biotechnology R&amp;D firms perform biotechnology R&amp;D. These firms are captured by R&amp;D surveys.  b For Canada, this includes medical biotechnology, environmental biotechnology, industrial biotechnology and agricultural biotechnology. c For the United States, prior to 2017 statistics are based on companies in the United States that reported to the survey and had 5 or more employees (i.e., these statistics do not include an adjustment to the weight to account for unit nonresponse). Beginning in 2017, the survey includes companies with 10 or more employees (companies with fewer than 10 employees are included in a separate survey, the Annual Business Survey). Beginning in 2018, weights are adjusted to account for unit nonresponse and statistics are for companies that performed or funded $50,000 or more of R&amp;D. Beginning in 2019, these company count estimates reflect a change in rounding methodology. For 2020, the Census Bureau has reviewed the data product for unauthorized disclosure of confidential information and has approved the disclosure avoidance practices applied.  (Approval ID: CBDRB-FY22-125).</t>
  </si>
  <si>
    <t>Z wykształceniem</t>
  </si>
  <si>
    <t>With level of education</t>
  </si>
  <si>
    <t>wyższym</t>
  </si>
  <si>
    <t>pozostałym</t>
  </si>
  <si>
    <t>tertiary</t>
  </si>
  <si>
    <t>co najmniej ze stopniem naukowym doktora</t>
  </si>
  <si>
    <t>with at least scientific doctor degree (PhD)</t>
  </si>
  <si>
    <t>z tytułem profesora</t>
  </si>
  <si>
    <t>ze stopniem naukowym</t>
  </si>
  <si>
    <t>others</t>
  </si>
  <si>
    <t>with scientific degree of</t>
  </si>
  <si>
    <t>with title of professor</t>
  </si>
  <si>
    <t xml:space="preserve">habilitated doctor </t>
  </si>
  <si>
    <r>
      <t xml:space="preserve">OGÓŁEM = 100    </t>
    </r>
    <r>
      <rPr>
        <sz val="10"/>
        <color theme="0" tint="-0.34998626667073579"/>
        <rFont val="Arial"/>
        <family val="2"/>
        <charset val="238"/>
      </rPr>
      <t>TOTAL = 100</t>
    </r>
  </si>
  <si>
    <t>of which Biotechnology Research &amp; Development Firms (BRDF)</t>
  </si>
  <si>
    <r>
      <t>Tablica 20 (92) Przedsiębiorstwa biotechnologiczne</t>
    </r>
    <r>
      <rPr>
        <vertAlign val="superscript"/>
        <sz val="10"/>
        <color theme="1"/>
        <rFont val="Arial"/>
        <family val="2"/>
        <charset val="238"/>
      </rPr>
      <t>a</t>
    </r>
    <r>
      <rPr>
        <sz val="10"/>
        <color theme="1"/>
        <rFont val="Arial"/>
        <family val="2"/>
        <charset val="238"/>
      </rPr>
      <t xml:space="preserve"> prowadzące działalność w biotechnologii według wybranych krajów</t>
    </r>
  </si>
  <si>
    <r>
      <t>Table 20 (92). Biotechnology firms</t>
    </r>
    <r>
      <rPr>
        <vertAlign val="superscript"/>
        <sz val="10"/>
        <color theme="0" tint="-0.34998626667073579"/>
        <rFont val="Arial"/>
        <family val="2"/>
        <charset val="238"/>
      </rPr>
      <t xml:space="preserve">a </t>
    </r>
    <r>
      <rPr>
        <sz val="10"/>
        <color theme="0" tint="-0.34998626667073579"/>
        <rFont val="Arial"/>
        <family val="2"/>
        <charset val="238"/>
      </rPr>
      <t>conducting biotechnology activities by selected countries</t>
    </r>
  </si>
  <si>
    <r>
      <t>Tablica 21 (93) Nakłady wewnętrzne na działalność B+R w biotechnologii</t>
    </r>
    <r>
      <rPr>
        <vertAlign val="superscript"/>
        <sz val="10"/>
        <color theme="1"/>
        <rFont val="Arial"/>
        <family val="2"/>
        <charset val="238"/>
      </rPr>
      <t>a</t>
    </r>
    <r>
      <rPr>
        <sz val="10"/>
        <color theme="1"/>
        <rFont val="Arial"/>
        <family val="2"/>
        <charset val="238"/>
      </rPr>
      <t xml:space="preserve"> jako procent nakładów wewnętrznych na działalność B+R w przedsiębiorstwach według wybranych krajów</t>
    </r>
  </si>
  <si>
    <r>
      <t>Table 21 (93). Biotechnology R&amp;D firms</t>
    </r>
    <r>
      <rPr>
        <vertAlign val="superscript"/>
        <sz val="10"/>
        <color theme="0" tint="-0.34998626667073579"/>
        <rFont val="Arial"/>
        <family val="2"/>
        <charset val="238"/>
      </rPr>
      <t xml:space="preserve">a </t>
    </r>
    <r>
      <rPr>
        <sz val="10"/>
        <color theme="0" tint="-0.34998626667073579"/>
        <rFont val="Arial"/>
        <family val="2"/>
        <charset val="238"/>
      </rPr>
      <t>as a percentage of BERD by selected countries</t>
    </r>
  </si>
  <si>
    <r>
      <t xml:space="preserve">Główny obszar zastosowania biotechnologii   
</t>
    </r>
    <r>
      <rPr>
        <sz val="10"/>
        <color theme="0" tint="-0.34998626667073579"/>
        <rFont val="Arial"/>
        <family val="2"/>
        <charset val="238"/>
      </rPr>
      <t>Main areas of biotechnology applications</t>
    </r>
    <r>
      <rPr>
        <sz val="10"/>
        <rFont val="Arial"/>
        <family val="2"/>
        <charset val="238"/>
      </rPr>
      <t xml:space="preserve">
a - 2022
b - 2023</t>
    </r>
  </si>
  <si>
    <r>
      <t xml:space="preserve">Wyszczególnienie 
</t>
    </r>
    <r>
      <rPr>
        <sz val="10"/>
        <color theme="0" tint="-0.34998626667073579"/>
        <rFont val="Arial"/>
        <family val="2"/>
        <charset val="238"/>
      </rPr>
      <t>Specification</t>
    </r>
    <r>
      <rPr>
        <i/>
        <sz val="10"/>
        <rFont val="Arial"/>
        <family val="2"/>
        <charset val="238"/>
      </rPr>
      <t xml:space="preserve">
</t>
    </r>
    <r>
      <rPr>
        <sz val="10"/>
        <rFont val="Arial"/>
        <family val="2"/>
        <charset val="238"/>
      </rPr>
      <t>a - 2022
b - 2023</t>
    </r>
  </si>
  <si>
    <t>wewnętrzne</t>
  </si>
  <si>
    <t>Tablica 4 (76). Nakłady wewnętrzne przedsiębiorstw na działalność w biotechnologii według źródeł finansowania w 2023 r.</t>
  </si>
  <si>
    <t xml:space="preserve">W tym obszary zastosowania biotechnologii   </t>
  </si>
  <si>
    <r>
      <t>ochrona zdrowia</t>
    </r>
    <r>
      <rPr>
        <vertAlign val="superscript"/>
        <sz val="10"/>
        <rFont val="Arial"/>
        <family val="2"/>
        <charset val="238"/>
      </rPr>
      <t>a</t>
    </r>
  </si>
  <si>
    <r>
      <t>health</t>
    </r>
    <r>
      <rPr>
        <vertAlign val="superscript"/>
        <sz val="10"/>
        <color theme="0" tint="-0.499984740745262"/>
        <rFont val="Arial"/>
        <family val="2"/>
        <charset val="238"/>
      </rPr>
      <t>a</t>
    </r>
  </si>
  <si>
    <t>Table 5 (77). Biotechnology intramural expenditures of firms by areas of biotechnology applications in 2023</t>
  </si>
  <si>
    <t>Of which areas of biotechnology application</t>
  </si>
  <si>
    <r>
      <t>biotechnologia rolnicza</t>
    </r>
    <r>
      <rPr>
        <vertAlign val="superscript"/>
        <sz val="10"/>
        <rFont val="Arial"/>
        <family val="2"/>
        <charset val="238"/>
      </rPr>
      <t>b</t>
    </r>
  </si>
  <si>
    <t>Tablica 5 (77). Nakłady wewnętrzne przedsiębiorstw na działalność w biotechnologii według obszarów zastosowania biotechnologii w 2023 r.</t>
  </si>
  <si>
    <r>
      <t xml:space="preserve">Tablica 6 (78).  Pracujący w przedsiębiorstwach działających w </t>
    </r>
    <r>
      <rPr>
        <sz val="10"/>
        <rFont val="Arial"/>
        <family val="2"/>
        <charset val="238"/>
      </rPr>
      <t>biotechnologii według stanowisk pracy w 2023 r.</t>
    </r>
  </si>
  <si>
    <t>2022 = 100</t>
  </si>
  <si>
    <t>Table 7 (79). Biotechnology R&amp;D employees in firms by education level in 2023</t>
  </si>
  <si>
    <t>Tablica 7 (79).  Pracujący w działalności B+R w biotechnologii w przedsiębiorstwach według poziomu wykształcenia w 2023 r.</t>
  </si>
  <si>
    <r>
      <t>Sprzedaż wyrobów i usług ogółem</t>
    </r>
    <r>
      <rPr>
        <vertAlign val="superscript"/>
        <sz val="10"/>
        <rFont val="Arial"/>
        <family val="2"/>
        <charset val="238"/>
      </rPr>
      <t>a</t>
    </r>
  </si>
  <si>
    <t>Tablica 8 (80). Sprzedaż ogółem i sprzedaż produktów biotechnologicznych w przedsiębiorstwach w 2023 r.</t>
  </si>
  <si>
    <r>
      <t>Total sales of goods and services</t>
    </r>
    <r>
      <rPr>
        <vertAlign val="superscript"/>
        <sz val="10"/>
        <color theme="0" tint="-0.499984740745262"/>
        <rFont val="Arial"/>
        <family val="2"/>
        <charset val="238"/>
      </rPr>
      <t>a</t>
    </r>
  </si>
  <si>
    <t>Table 8 (80). Total sales and sales of biotechnology products in firms in 2023</t>
  </si>
  <si>
    <r>
      <t>Tablica 9 (81). Liczba przedsiębiorstw realizujących współpracę partnerską w działalności B+R w</t>
    </r>
    <r>
      <rPr>
        <sz val="10"/>
        <color theme="1"/>
        <rFont val="Arial"/>
        <family val="2"/>
        <charset val="238"/>
      </rPr>
      <t xml:space="preserve"> biotechnologii według obszarów zastosowania biotechnologii </t>
    </r>
  </si>
  <si>
    <t>Biotechnology Firms (BF)*</t>
  </si>
  <si>
    <t>Przedsiębiorstwa biotechnologiczne*</t>
  </si>
  <si>
    <t xml:space="preserve">Tablica 11 (83). Bariery w działalności B+R w zakresie biotechnologii lub w komercjalizacji produktów wskazane przez przedsiębiorstwa </t>
  </si>
  <si>
    <r>
      <t>Tablica 12 (84). Podmioty według rodzajów działalności B+R w</t>
    </r>
    <r>
      <rPr>
        <sz val="10"/>
        <color theme="1"/>
        <rFont val="Arial"/>
        <family val="2"/>
        <charset val="238"/>
      </rPr>
      <t xml:space="preserve"> biotechnologii w 2023 r.</t>
    </r>
  </si>
  <si>
    <t>Table 13 (85). Biotechnology R&amp;D personnel by groups of occupations in institutional sectors in 2023</t>
  </si>
  <si>
    <t>Tablica 13 (85). Personel B+R w biotechnologii według grup zawodów w sektorach wykonawczych w 2023 r.</t>
  </si>
  <si>
    <r>
      <t>Tablica 14 (86). Personel B+R w</t>
    </r>
    <r>
      <rPr>
        <sz val="10"/>
        <rFont val="Arial"/>
        <family val="2"/>
        <charset val="238"/>
      </rPr>
      <t xml:space="preserve"> biotechnologii w ekwiwalentach pełnego czasu pracy w sektorach wykonawczych według grup zawodów w 2023 r.</t>
    </r>
  </si>
  <si>
    <t>Table 14 (86). Biotechnology R&amp;D personnel in FTE in institutional sectors by groups of occupations in 2023</t>
  </si>
  <si>
    <t>Table 15 (87). Biotechnology R&amp;D personnel by education level in institutional sectors in 2023</t>
  </si>
  <si>
    <t>Tablica 15 (87). Personel B+R w biotechnologii według poziomu wykształcenia w sektorach wykonawczych w 2023 r.</t>
  </si>
  <si>
    <t>Table 16 (88). Active entities which filed patent applications and were granted patent protection by institutional sectors in 2023</t>
  </si>
  <si>
    <t>Tablica 16 (88). Podmioty aktywne badawczo, które dokonały zgłoszeń wynalazków i uzyskały ochronę patentową według sektorów wykonawczych w 2023 r.</t>
  </si>
  <si>
    <t>Tablica 17 (89). Podmioty według stosowanych technik biotechnologicznych w działalności B+R w sektorach wykonawczych w 2023 r.</t>
  </si>
  <si>
    <t>Table 17 (89). Entities by used biotechnology techniques in R&amp;D in institutional sectors in 2023</t>
  </si>
  <si>
    <t>Table 18 (90). Entities performing biotechnology R&amp;D by areas of biotechnology applications in institutional sectors in 2023</t>
  </si>
  <si>
    <t>Tablica 18 (90). Podmioty prowadzące działalność B+R w zakresie biotechnologii według obszarów zastosowania biotechnologii w sektorach wykonawczych w 2023 r.</t>
  </si>
  <si>
    <t>Table 19 (91). The application of circular economy in biotechnology firm in 2023</t>
  </si>
  <si>
    <t>Tablica 19 (91). Zastosowanie gospodarki w obiegu zamkniętym w przedsiębiorstwie biotechnologicznym w 2023 r.</t>
  </si>
  <si>
    <r>
      <t xml:space="preserve"> na działalność B+R</t>
    </r>
    <r>
      <rPr>
        <vertAlign val="superscript"/>
        <sz val="10"/>
        <rFont val="Arial"/>
        <family val="2"/>
        <charset val="238"/>
      </rPr>
      <t>a</t>
    </r>
  </si>
  <si>
    <t>Table 3 (75). Intramural expenditures of biotechnology firms in 2023</t>
  </si>
  <si>
    <t>Tablica 3 (75). Nakłady wewnętrzne przedsiębiorstw biotechnologicznych w 2023 r.</t>
  </si>
  <si>
    <t>Genetically modified (GM) agricultural biotechnology</t>
  </si>
  <si>
    <t>* Data have been changed as compared to the previously published ones.</t>
  </si>
  <si>
    <r>
      <t>Tablica 10 (82). Liczba przedsiębiorstw realizujących współpracę partnerską w działalności B+R w</t>
    </r>
    <r>
      <rPr>
        <sz val="10"/>
        <color theme="1"/>
        <rFont val="Arial"/>
        <family val="2"/>
        <charset val="238"/>
      </rPr>
      <t xml:space="preserve"> biotechnologii według sektorów partnerskich </t>
    </r>
  </si>
  <si>
    <t>Stan w dniu 10 marca 2025 r.</t>
  </si>
  <si>
    <t>Komercjalizacja produktów</t>
  </si>
  <si>
    <t>genetically modified (GM)</t>
  </si>
  <si>
    <t>Agricultural biotechnology</t>
  </si>
  <si>
    <t>As of 10 March 2025</t>
  </si>
  <si>
    <t xml:space="preserve">a Przedmiotem badania są firmy biotechnologiczne prowadzące prace B+R w biotechnologii.  b Dla Kanady włączono biotechnologię medyczną, środowiskową, przemysłową i rolniczą. c Dla Stanów Zjednoczonych, przed rokiem 2017 statystyki obejmowały przedsiębiorstwa w Stanach Zjednoczonych, które wypełniły sprawozdanie i zatrudniały co najmniej 5 osób (tj. te statystyki nie uwzględniały korekty wag związanej z całkowitym brakiem odpowiedzi). Od 2017 roku badanie obejmuje przedsiębiorstwa zatrudniające co najmniej 10 osób (przedsiębiorstwa zatrudniające mniej niż 10 osób są objęte innym badaniem - corocznym badaniem przedsiębiorstw). Od 2018 roku wagi są korygowane w związku z całkowitym brakiem odpowiedzi, statystyki obejmują przedsiębiorstwa prowadzące lub finansujące prace B+R o wartości co najmniej 50 000 USD. Od 2019 roku szacunki liczby przedsiębiorstw odzwierciedlają zmianę w metodologii zaokrąglania. Dla roku 2020 Biuro Spisowe dokonało rewizji danych dotyczących nieuprawnionego ujawnienia poufnych informacji i zatwierdziło stosowane praktyki nieujawniania danych. </t>
  </si>
  <si>
    <t xml:space="preserve">a Przedmiotem badania są firmy biotechnologiczne wykorzystujące biotechnologię do produkcji dóbr i usług i/lub otrzymania efektu działalności B+R w biotechnologii.  b Dla Kanady włączono biotechnologię medyczną, środowiskową, przemysłową i rolniczą. c Dla Stanów Zjednoczonych, przed rokiem 2017 statystyki obejmowały przedsiębiorstwa w Stanach Zjednoczonych, które wypełniły sprawozdanie i zatrudniały co najmniej 5 osób (tj. te statystyki nie uwzględniały korekty wag związanej z całkowitym brakiem odpowiedzi). Od 2017 roku badanie obejmuje przedsiębiorstwa zatrudniające co najmniej 10 osób (przedsiębiorstwa zatrudniające mniej niż 10 osób są objęte innym badaniem - corocznym badaniem przedsiębiorstw). Od 2018 roku wagi są korygowane w związku z całkowitym brakiem odpowiedzi, statystyki obejmują przedsiębiorstwa prowadzące lub finansujące prace B+R o wartości co najmniej 50 000 USD. Od 2019 roku szacunki liczby przedsiębiorstw odzwierciedlają zmianę w metodologii zaokrąglania. Dla roku 2020 Biuro Spisowe dokonało rewizji danych dotyczących nieuprawnionego ujawnienia poufnych informacji i zatwierdziło stosowane praktyki nieujawniania danych. </t>
  </si>
  <si>
    <t>a Ochrona zdrowia ludzi – z wykorzystaniem technologii rDNA, ochrona zdrowia ludzi – bez wykorzystania technologii rDNA.</t>
  </si>
  <si>
    <t>Table 6 (78). Employees in biotechnology firms by positions in 2023</t>
  </si>
  <si>
    <r>
      <t>agricultural biotechnology</t>
    </r>
    <r>
      <rPr>
        <vertAlign val="superscript"/>
        <sz val="10"/>
        <color theme="0" tint="-0.499984740745262"/>
        <rFont val="Arial"/>
        <family val="2"/>
        <charset val="238"/>
      </rPr>
      <t>b</t>
    </r>
  </si>
  <si>
    <t>internal</t>
  </si>
  <si>
    <r>
      <t xml:space="preserve">Table 4 (76). Biotechnology intramural expenditures of </t>
    </r>
    <r>
      <rPr>
        <sz val="10"/>
        <color theme="0" tint="-0.499984740745262"/>
        <rFont val="Arial"/>
        <family val="2"/>
        <charset val="238"/>
      </rPr>
      <t>firms by sources of funding in 2023</t>
    </r>
  </si>
  <si>
    <t>a Human health (with rDNA), human health (without rDNA), veterinary health. b Genetically modified (GM) agricultural biotechnology, non-genetically modified (non-GM) agricultural biotechnology.</t>
  </si>
  <si>
    <t>Non-genetically modified (non-GM) agricultural biotechnology</t>
  </si>
  <si>
    <t>non-genetically modified (non-GM)</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</si>
</sst>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z_ł_-;\-* #,##0.00\ _z_ł_-;_-* &quot;-&quot;??\ _z_ł_-;_-@_-"/>
    <numFmt numFmtId="164" formatCode="0.0"/>
    <numFmt numFmtId="165" formatCode="#,##0.0"/>
    <numFmt numFmtId="166" formatCode="[$-10409]0;\(0\)"/>
    <numFmt numFmtId="167" formatCode="0_)"/>
    <numFmt numFmtId="168" formatCode="[$-10409]0;\(0\);&quot;-&quot;"/>
    <numFmt numFmtId="169" formatCode="#,##0.00000"/>
  </numFmts>
  <fonts count="71">
    <font>
      <sz val="11"/>
      <color theme="1"/>
      <name val="Calibri"/>
      <family val="2"/>
      <charset val="238"/>
      <scheme val="minor"/>
    </font>
    <font>
      <sz val="10"/>
      <name val="Arial"/>
      <family val="2"/>
      <charset val="238"/>
    </font>
    <font>
      <sz val="10"/>
      <name val="Arial"/>
      <family val="2"/>
      <charset val="238"/>
    </font>
    <font>
      <sz val="10"/>
      <color rgb="FF000000"/>
      <name val="Arial"/>
      <family val="2"/>
      <charset val="238"/>
    </font>
    <font>
      <sz val="11"/>
      <color theme="1"/>
      <name val="Calibri"/>
      <family val="2"/>
      <charset val="238"/>
      <scheme val="minor"/>
    </font>
    <font>
      <b/>
      <sz val="10"/>
      <color rgb="FF000000"/>
      <name val="Arial"/>
      <family val="2"/>
      <charset val="238"/>
    </font>
    <font>
      <b/>
      <sz val="10"/>
      <name val="Arial"/>
      <family val="2"/>
      <charset val="238"/>
    </font>
    <font>
      <b/>
      <i/>
      <sz val="10"/>
      <name val="Arial"/>
      <family val="2"/>
      <charset val="238"/>
    </font>
    <font>
      <sz val="10"/>
      <color theme="1"/>
      <name val="Arial"/>
      <family val="2"/>
      <charset val="238"/>
    </font>
    <font>
      <sz val="11"/>
      <color theme="1"/>
      <name val="Arial"/>
      <family val="2"/>
      <charset val="238"/>
    </font>
    <font>
      <i/>
      <sz val="10"/>
      <name val="Arial"/>
      <family val="2"/>
      <charset val="238"/>
    </font>
    <font>
      <b/>
      <sz val="10"/>
      <color indexed="8"/>
      <name val="Arial"/>
      <family val="2"/>
      <charset val="238"/>
    </font>
    <font>
      <sz val="10"/>
      <color indexed="8"/>
      <name val="Arial"/>
      <family val="2"/>
      <charset val="238"/>
    </font>
    <font>
      <vertAlign val="superscript"/>
      <sz val="10"/>
      <color indexed="8"/>
      <name val="Arial"/>
      <family val="2"/>
      <charset val="238"/>
    </font>
    <font>
      <vertAlign val="superscript"/>
      <sz val="10"/>
      <name val="Arial"/>
      <family val="2"/>
      <charset val="238"/>
    </font>
    <font>
      <b/>
      <sz val="10"/>
      <color theme="1"/>
      <name val="Arial"/>
      <family val="2"/>
      <charset val="238"/>
    </font>
    <font>
      <i/>
      <sz val="10"/>
      <color theme="1"/>
      <name val="Arial"/>
      <family val="2"/>
      <charset val="238"/>
    </font>
    <font>
      <b/>
      <sz val="10"/>
      <color rgb="FFFF0000"/>
      <name val="Arial"/>
      <family val="2"/>
      <charset val="238"/>
    </font>
    <font>
      <b/>
      <i/>
      <sz val="10"/>
      <color theme="1"/>
      <name val="Arial"/>
      <family val="2"/>
      <charset val="238"/>
    </font>
    <font>
      <sz val="10"/>
      <color theme="10"/>
      <name val="Arial"/>
      <family val="2"/>
      <charset val="238"/>
    </font>
    <font>
      <i/>
      <sz val="10"/>
      <color theme="10"/>
      <name val="Arial"/>
      <family val="2"/>
      <charset val="238"/>
    </font>
    <font>
      <u/>
      <sz val="8"/>
      <color rgb="FF0070C0"/>
      <name val="Arial"/>
      <family val="2"/>
      <charset val="238"/>
    </font>
    <font>
      <sz val="10"/>
      <color rgb="FF0070C0"/>
      <name val="Arial"/>
      <family val="2"/>
      <charset val="238"/>
    </font>
    <font>
      <b/>
      <sz val="10"/>
      <color rgb="FF0070C0"/>
      <name val="Arial"/>
      <family val="2"/>
      <charset val="238"/>
    </font>
    <font>
      <sz val="11"/>
      <color rgb="FF0070C0"/>
      <name val="Arial"/>
      <family val="2"/>
      <charset val="238"/>
    </font>
    <font>
      <sz val="9"/>
      <color rgb="FF000000"/>
      <name val="Calibri"/>
      <family val="2"/>
      <charset val="238"/>
    </font>
    <font>
      <b/>
      <sz val="10"/>
      <color theme="0" tint="-0.499984740745262"/>
      <name val="Arial"/>
      <family val="2"/>
      <charset val="238"/>
    </font>
    <font>
      <sz val="10"/>
      <color theme="0" tint="-0.499984740745262"/>
      <name val="Arial"/>
      <family val="2"/>
      <charset val="238"/>
    </font>
    <font>
      <sz val="10"/>
      <color theme="0" tint="-0.34998626667073579"/>
      <name val="Arial"/>
      <family val="2"/>
      <charset val="238"/>
    </font>
    <font>
      <b/>
      <sz val="10"/>
      <color theme="0" tint="-0.34998626667073579"/>
      <name val="Arial"/>
      <family val="2"/>
      <charset val="238"/>
    </font>
    <font>
      <vertAlign val="superscript"/>
      <sz val="10"/>
      <color theme="0" tint="-0.34998626667073579"/>
      <name val="Arial"/>
      <family val="2"/>
      <charset val="238"/>
    </font>
    <font>
      <sz val="10"/>
      <color theme="1" tint="4.9989318521683403E-2"/>
      <name val="Arial"/>
      <family val="2"/>
      <charset val="238"/>
    </font>
    <font>
      <vertAlign val="superscript"/>
      <sz val="10"/>
      <color theme="0" tint="-0.499984740745262"/>
      <name val="Arial"/>
      <family val="2"/>
      <charset val="238"/>
    </font>
    <font>
      <u/>
      <sz val="10"/>
      <color theme="4"/>
      <name val="Arial"/>
      <family val="2"/>
      <charset val="238"/>
    </font>
    <font>
      <sz val="11"/>
      <color rgb="FF000000"/>
      <name val="Calibri"/>
      <family val="2"/>
      <scheme val="minor"/>
    </font>
    <font>
      <sz val="10"/>
      <name val="Arial CE"/>
      <charset val="238"/>
    </font>
    <font>
      <u/>
      <sz val="10"/>
      <color theme="4" tint="-0.24994659260841701"/>
      <name val="Arial"/>
      <family val="2"/>
      <charset val="238"/>
    </font>
    <font>
      <sz val="11"/>
      <color theme="1"/>
      <name val="Calibri"/>
      <family val="2"/>
      <scheme val="minor"/>
    </font>
    <font>
      <i/>
      <sz val="10"/>
      <color theme="4" tint="0.39997558519241921"/>
      <name val="Arial"/>
      <family val="2"/>
      <charset val="238"/>
    </font>
    <font>
      <u/>
      <sz val="10"/>
      <color theme="4" tint="0.39997558519241921"/>
      <name val="Arial"/>
      <family val="2"/>
      <charset val="238"/>
    </font>
    <font>
      <i/>
      <sz val="11"/>
      <color theme="4" tint="0.39997558519241921"/>
      <name val="Calibri"/>
      <family val="2"/>
      <charset val="238"/>
      <scheme val="minor"/>
    </font>
    <font>
      <i/>
      <u/>
      <sz val="10"/>
      <color theme="4" tint="0.39997558519241921"/>
      <name val="Arial"/>
      <family val="2"/>
      <charset val="238"/>
    </font>
    <font>
      <sz val="10"/>
      <color theme="1"/>
      <name val="Arial"/>
      <family val="2"/>
    </font>
    <font>
      <sz val="10"/>
      <name val="Courier"/>
      <family val="3"/>
    </font>
    <font>
      <sz val="10"/>
      <name val="Arial"/>
      <family val="2"/>
      <charset val="204"/>
    </font>
    <font>
      <b/>
      <sz val="10"/>
      <color theme="1" tint="4.9989318521683403E-2"/>
      <name val="Arial"/>
      <family val="2"/>
      <charset val="238"/>
    </font>
    <font>
      <sz val="11"/>
      <color rgb="FFFF0000"/>
      <name val="Arial"/>
      <family val="2"/>
      <charset val="238"/>
    </font>
    <font>
      <vertAlign val="superscript"/>
      <sz val="10"/>
      <color theme="1" tint="4.9989318521683403E-2"/>
      <name val="Arial"/>
      <family val="2"/>
      <charset val="238"/>
    </font>
    <font>
      <sz val="10"/>
      <color theme="0" tint="-0.249977111117893"/>
      <name val="Arial"/>
      <family val="2"/>
      <charset val="238"/>
    </font>
    <font>
      <vertAlign val="superscript"/>
      <sz val="10"/>
      <color theme="1"/>
      <name val="Arial"/>
      <family val="2"/>
      <charset val="238"/>
    </font>
    <font>
      <sz val="10"/>
      <color rgb="FFFF0000"/>
      <name val="Arial"/>
      <family val="2"/>
      <charset val="238"/>
    </font>
    <font>
      <sz val="10"/>
      <color theme="4" tint="0.39997558519241921"/>
      <name val="Arial"/>
      <family val="2"/>
      <charset val="238"/>
    </font>
    <font>
      <sz val="9"/>
      <color rgb="FF000000"/>
      <name val="Calibri"/>
      <family val="2"/>
      <charset val="238"/>
    </font>
    <font>
      <sz val="11"/>
      <name val="Calibri"/>
      <family val="2"/>
      <charset val="238"/>
    </font>
    <font>
      <sz val="11"/>
      <color theme="1"/>
      <name val="Calibri"/>
      <family val="3"/>
      <charset val="129"/>
      <scheme val="minor"/>
    </font>
    <font>
      <sz val="11"/>
      <color rgb="FF006100"/>
      <name val="Calibri"/>
      <family val="2"/>
      <scheme val="minor"/>
    </font>
    <font>
      <sz val="10"/>
      <color theme="1"/>
      <name val="Tahoma"/>
      <family val="2"/>
    </font>
    <font>
      <u/>
      <sz val="10"/>
      <color theme="3" tint="-0.24994659260841701"/>
      <name val="Arial"/>
      <family val="2"/>
      <charset val="238"/>
    </font>
    <font>
      <sz val="11"/>
      <color theme="4" tint="0.39997558519241921"/>
      <name val="Calibri"/>
      <family val="2"/>
      <charset val="238"/>
      <scheme val="minor"/>
    </font>
    <font>
      <sz val="9"/>
      <color theme="1"/>
      <name val="Arial"/>
      <family val="2"/>
      <charset val="238"/>
    </font>
    <font>
      <sz val="9"/>
      <color theme="0" tint="-0.34998626667073579"/>
      <name val="Arial"/>
      <family val="2"/>
      <charset val="238"/>
    </font>
    <font>
      <strike/>
      <sz val="10"/>
      <color rgb="FFFF0000"/>
      <name val="Arial"/>
      <family val="2"/>
      <charset val="238"/>
    </font>
    <font>
      <sz val="9"/>
      <name val="Arial"/>
      <family val="2"/>
      <charset val="238"/>
    </font>
    <font>
      <sz val="9"/>
      <color rgb="FFFF0000"/>
      <name val="Arial"/>
      <family val="2"/>
      <charset val="238"/>
    </font>
    <font>
      <sz val="10"/>
      <color rgb="FF000000"/>
      <name val="Arial"/>
      <family val="2"/>
      <charset val="238"/>
    </font>
    <font>
      <sz val="9"/>
      <color theme="1"/>
      <name val="Arial"/>
      <family val="2"/>
    </font>
    <font>
      <sz val="9"/>
      <name val="Arial"/>
      <family val="2"/>
    </font>
    <font>
      <sz val="9"/>
      <name val="Calibri"/>
      <family val="2"/>
      <charset val="238"/>
    </font>
    <font>
      <sz val="11"/>
      <name val="Arial"/>
      <family val="2"/>
      <charset val="238"/>
    </font>
    <font>
      <sz val="11"/>
      <color theme="0" tint="-0.499984740745262"/>
      <name val="Arial"/>
      <family val="2"/>
      <charset val="238"/>
    </font>
    <font>
      <sz val="9"/>
      <color theme="0" tint="-0.499984740745262"/>
      <name val="Arial"/>
      <family val="2"/>
      <charset val="238"/>
    </font>
  </fonts>
  <fills count="6">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4" tint="0.79998168889431442"/>
        <bgColor indexed="64"/>
      </patternFill>
    </fill>
    <fill>
      <patternFill patternType="solid">
        <fgColor rgb="FFC6EFCE"/>
      </patternFill>
    </fill>
  </fills>
  <borders count="32">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top/>
      <bottom style="thin">
        <color theme="0" tint="-0.24994659260841701"/>
      </bottom>
      <diagonal/>
    </border>
    <border>
      <left style="thin">
        <color indexed="64"/>
      </left>
      <right style="thin">
        <color rgb="FF000000"/>
      </right>
      <top style="thin">
        <color rgb="FF000000"/>
      </top>
      <bottom/>
      <diagonal/>
    </border>
    <border>
      <left/>
      <right style="thin">
        <color indexed="64"/>
      </right>
      <top/>
      <bottom style="thin">
        <color rgb="FF000000"/>
      </bottom>
      <diagonal/>
    </border>
    <border>
      <left style="thin">
        <color indexed="64"/>
      </left>
      <right style="thin">
        <color rgb="FF000000"/>
      </right>
      <top/>
      <bottom style="thin">
        <color rgb="FF000000"/>
      </bottom>
      <diagonal/>
    </border>
  </borders>
  <cellStyleXfs count="30">
    <xf numFmtId="0" fontId="0" fillId="0" borderId="0"/>
    <xf numFmtId="0" fontId="33" fillId="0" borderId="0" applyNumberFormat="0" applyFill="0" applyBorder="0" applyAlignment="0" applyProtection="0">
      <alignment vertical="top"/>
      <protection locked="0"/>
    </xf>
    <xf numFmtId="0" fontId="3" fillId="0" borderId="0"/>
    <xf numFmtId="0" fontId="1" fillId="0" borderId="0"/>
    <xf numFmtId="0" fontId="2" fillId="0" borderId="0"/>
    <xf numFmtId="0" fontId="1" fillId="0" borderId="0"/>
    <xf numFmtId="43" fontId="4" fillId="0" borderId="0" applyFont="0" applyFill="0" applyBorder="0" applyAlignment="0" applyProtection="0"/>
    <xf numFmtId="0" fontId="35"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36" fillId="0" borderId="0" applyNumberFormat="0" applyFill="0" applyBorder="0" applyAlignment="0" applyProtection="0"/>
    <xf numFmtId="0" fontId="37" fillId="0" borderId="0"/>
    <xf numFmtId="0" fontId="3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2" fillId="0" borderId="0"/>
    <xf numFmtId="0" fontId="42" fillId="0" borderId="0"/>
    <xf numFmtId="167" fontId="43" fillId="0" borderId="0"/>
    <xf numFmtId="0" fontId="44" fillId="0" borderId="0"/>
    <xf numFmtId="0" fontId="54" fillId="0" borderId="0">
      <alignment vertical="center"/>
    </xf>
    <xf numFmtId="0" fontId="55" fillId="5" borderId="0" applyNumberFormat="0" applyBorder="0" applyAlignment="0" applyProtection="0"/>
    <xf numFmtId="0" fontId="56" fillId="0" borderId="0"/>
    <xf numFmtId="0" fontId="37" fillId="0" borderId="0"/>
    <xf numFmtId="0" fontId="57" fillId="0" borderId="0" applyFill="0" applyBorder="0" applyAlignment="0" applyProtection="0"/>
    <xf numFmtId="43" fontId="37" fillId="0" borderId="0" applyFont="0" applyFill="0" applyBorder="0" applyAlignment="0" applyProtection="0"/>
    <xf numFmtId="43" fontId="37" fillId="0" borderId="0" applyFont="0" applyFill="0" applyBorder="0" applyAlignment="0" applyProtection="0"/>
  </cellStyleXfs>
  <cellXfs count="855">
    <xf numFmtId="0" fontId="0" fillId="0" borderId="0" xfId="0"/>
    <xf numFmtId="0" fontId="6" fillId="0" borderId="0" xfId="0" applyFont="1" applyAlignment="1">
      <alignment vertical="top"/>
    </xf>
    <xf numFmtId="0" fontId="6" fillId="0" borderId="0" xfId="0" applyFont="1" applyAlignment="1">
      <alignment vertical="center"/>
    </xf>
    <xf numFmtId="0" fontId="1" fillId="0" borderId="0" xfId="0" applyFont="1" applyAlignment="1">
      <alignment vertical="center"/>
    </xf>
    <xf numFmtId="0" fontId="1" fillId="0" borderId="0" xfId="0" applyFont="1"/>
    <xf numFmtId="0" fontId="7" fillId="0" borderId="0" xfId="0" applyFont="1" applyAlignment="1">
      <alignment vertical="center"/>
    </xf>
    <xf numFmtId="0" fontId="8" fillId="0" borderId="0" xfId="0" applyFont="1"/>
    <xf numFmtId="0" fontId="9" fillId="0" borderId="0" xfId="0" applyFont="1"/>
    <xf numFmtId="0" fontId="10" fillId="0" borderId="0" xfId="1" applyFont="1" applyAlignment="1" applyProtection="1"/>
    <xf numFmtId="0" fontId="10" fillId="0" borderId="0" xfId="1" applyFont="1" applyFill="1" applyBorder="1" applyAlignment="1" applyProtection="1">
      <alignment vertical="top" wrapText="1"/>
    </xf>
    <xf numFmtId="0" fontId="1" fillId="0" borderId="0" xfId="0" applyFont="1" applyAlignment="1">
      <alignment vertical="top"/>
    </xf>
    <xf numFmtId="0" fontId="1" fillId="0" borderId="2" xfId="0" applyFont="1" applyBorder="1" applyAlignment="1" applyProtection="1">
      <alignment vertical="top" wrapText="1" readingOrder="1"/>
      <protection locked="0"/>
    </xf>
    <xf numFmtId="164" fontId="8" fillId="0" borderId="0" xfId="0" applyNumberFormat="1" applyFont="1"/>
    <xf numFmtId="0" fontId="8" fillId="0" borderId="0" xfId="0" applyFont="1" applyAlignment="1">
      <alignment horizontal="center" vertical="top"/>
    </xf>
    <xf numFmtId="164" fontId="1" fillId="0" borderId="2" xfId="0" applyNumberFormat="1" applyFont="1" applyBorder="1"/>
    <xf numFmtId="0" fontId="8" fillId="0" borderId="0" xfId="0" applyFont="1" applyAlignment="1">
      <alignment vertical="center"/>
    </xf>
    <xf numFmtId="0" fontId="1" fillId="0" borderId="2" xfId="0" applyFont="1" applyBorder="1" applyAlignment="1" applyProtection="1">
      <alignment horizontal="right" vertical="top" wrapText="1" readingOrder="1"/>
      <protection locked="0"/>
    </xf>
    <xf numFmtId="0" fontId="1" fillId="0" borderId="2" xfId="3" applyBorder="1" applyAlignment="1" applyProtection="1">
      <alignment vertical="top" wrapText="1" readingOrder="1"/>
      <protection locked="0"/>
    </xf>
    <xf numFmtId="0" fontId="15" fillId="0" borderId="0" xfId="0" applyFont="1"/>
    <xf numFmtId="0" fontId="17" fillId="0" borderId="0" xfId="1" applyFont="1" applyBorder="1" applyAlignment="1" applyProtection="1">
      <alignment vertical="center" wrapText="1"/>
    </xf>
    <xf numFmtId="0" fontId="17" fillId="0" borderId="0" xfId="1" applyFont="1" applyBorder="1" applyAlignment="1" applyProtection="1"/>
    <xf numFmtId="0" fontId="17" fillId="0" borderId="0" xfId="0" applyFont="1"/>
    <xf numFmtId="0" fontId="15" fillId="0" borderId="0" xfId="0" applyFont="1" applyAlignment="1">
      <alignment vertical="center"/>
    </xf>
    <xf numFmtId="0" fontId="18" fillId="0" borderId="0" xfId="0" applyFont="1" applyAlignment="1">
      <alignment vertical="center"/>
    </xf>
    <xf numFmtId="49" fontId="8" fillId="0" borderId="0" xfId="0" applyNumberFormat="1" applyFont="1"/>
    <xf numFmtId="49" fontId="18" fillId="0" borderId="0" xfId="0" applyNumberFormat="1" applyFont="1" applyAlignment="1">
      <alignment vertical="center"/>
    </xf>
    <xf numFmtId="49" fontId="19" fillId="0" borderId="0" xfId="1" applyNumberFormat="1" applyFont="1" applyBorder="1" applyAlignment="1" applyProtection="1"/>
    <xf numFmtId="0" fontId="16" fillId="0" borderId="0" xfId="0" applyFont="1"/>
    <xf numFmtId="165" fontId="3" fillId="0" borderId="2" xfId="0" applyNumberFormat="1" applyFont="1" applyBorder="1" applyAlignment="1">
      <alignment horizontal="right" vertical="center"/>
    </xf>
    <xf numFmtId="165" fontId="3" fillId="0" borderId="0" xfId="0" applyNumberFormat="1" applyFont="1" applyAlignment="1">
      <alignment horizontal="right" vertical="center"/>
    </xf>
    <xf numFmtId="1" fontId="5" fillId="0" borderId="2" xfId="0" applyNumberFormat="1" applyFont="1" applyBorder="1" applyAlignment="1">
      <alignment horizontal="right" vertical="center"/>
    </xf>
    <xf numFmtId="1" fontId="5" fillId="0" borderId="0" xfId="0" applyNumberFormat="1" applyFont="1" applyAlignment="1">
      <alignment horizontal="right" vertical="center"/>
    </xf>
    <xf numFmtId="0" fontId="8" fillId="0" borderId="25" xfId="0" applyFont="1" applyBorder="1" applyAlignment="1">
      <alignment vertical="center"/>
    </xf>
    <xf numFmtId="0" fontId="8" fillId="0" borderId="2" xfId="0" applyFont="1" applyBorder="1" applyAlignment="1">
      <alignment vertical="center"/>
    </xf>
    <xf numFmtId="0" fontId="1" fillId="0" borderId="0" xfId="1" applyFont="1" applyFill="1" applyBorder="1" applyAlignment="1" applyProtection="1">
      <alignment horizontal="left" vertical="top" wrapText="1" indent="8"/>
    </xf>
    <xf numFmtId="1" fontId="6" fillId="0" borderId="25" xfId="0" applyNumberFormat="1" applyFont="1" applyBorder="1" applyAlignment="1">
      <alignment horizontal="right" vertical="center" wrapText="1"/>
    </xf>
    <xf numFmtId="0" fontId="1" fillId="0" borderId="25" xfId="0" applyFont="1" applyBorder="1" applyAlignment="1">
      <alignment horizontal="center" vertical="center" wrapText="1"/>
    </xf>
    <xf numFmtId="1" fontId="8" fillId="0" borderId="25" xfId="0" applyNumberFormat="1" applyFont="1" applyBorder="1" applyAlignment="1">
      <alignment vertical="center"/>
    </xf>
    <xf numFmtId="0" fontId="10" fillId="0" borderId="0" xfId="1" applyFont="1" applyBorder="1" applyAlignment="1" applyProtection="1">
      <alignment horizontal="left" vertical="top" wrapText="1" indent="8"/>
    </xf>
    <xf numFmtId="0" fontId="6" fillId="0" borderId="2" xfId="3" applyFont="1" applyBorder="1" applyAlignment="1" applyProtection="1">
      <alignment horizontal="left" vertical="center" readingOrder="1"/>
      <protection locked="0"/>
    </xf>
    <xf numFmtId="0" fontId="1" fillId="0" borderId="2" xfId="3" applyBorder="1" applyAlignment="1" applyProtection="1">
      <alignment horizontal="left" vertical="center" wrapText="1" indent="1" readingOrder="1"/>
      <protection locked="0"/>
    </xf>
    <xf numFmtId="0" fontId="1" fillId="0" borderId="2" xfId="0" applyFont="1" applyBorder="1" applyAlignment="1">
      <alignment vertical="center" wrapText="1"/>
    </xf>
    <xf numFmtId="0" fontId="1" fillId="0" borderId="2" xfId="0" applyFont="1" applyBorder="1" applyAlignment="1">
      <alignment horizontal="left" wrapText="1" indent="1"/>
    </xf>
    <xf numFmtId="0" fontId="6" fillId="0" borderId="2" xfId="0" applyFont="1" applyBorder="1" applyAlignment="1">
      <alignment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top" wrapText="1"/>
    </xf>
    <xf numFmtId="0" fontId="10" fillId="0" borderId="0" xfId="1" applyFont="1" applyBorder="1" applyAlignment="1" applyProtection="1">
      <alignment vertical="center" wrapText="1"/>
    </xf>
    <xf numFmtId="0" fontId="33" fillId="0" borderId="0" xfId="1" applyBorder="1" applyAlignment="1" applyProtection="1"/>
    <xf numFmtId="49" fontId="33" fillId="0" borderId="0" xfId="1" applyNumberFormat="1" applyBorder="1" applyAlignment="1" applyProtection="1"/>
    <xf numFmtId="0" fontId="33" fillId="0" borderId="0" xfId="1" applyAlignment="1" applyProtection="1"/>
    <xf numFmtId="49" fontId="33" fillId="0" borderId="0" xfId="1" applyNumberFormat="1" applyBorder="1" applyAlignment="1" applyProtection="1">
      <alignment vertical="center"/>
    </xf>
    <xf numFmtId="0" fontId="33" fillId="0" borderId="0" xfId="1" applyBorder="1" applyAlignment="1" applyProtection="1">
      <alignment vertical="center" wrapText="1"/>
    </xf>
    <xf numFmtId="0" fontId="15" fillId="0" borderId="0" xfId="0" applyFont="1" applyAlignment="1">
      <alignment horizontal="right" vertical="center"/>
    </xf>
    <xf numFmtId="0" fontId="18" fillId="0" borderId="0" xfId="0" applyFont="1" applyAlignment="1">
      <alignment horizontal="right" vertical="center"/>
    </xf>
    <xf numFmtId="49" fontId="20" fillId="0" borderId="0" xfId="1" applyNumberFormat="1" applyFont="1" applyBorder="1" applyAlignment="1" applyProtection="1">
      <alignment horizontal="right" vertical="top"/>
    </xf>
    <xf numFmtId="49" fontId="15" fillId="0" borderId="0" xfId="0" applyNumberFormat="1" applyFont="1" applyAlignment="1">
      <alignment horizontal="right" vertical="center"/>
    </xf>
    <xf numFmtId="0" fontId="1" fillId="0" borderId="0" xfId="0" applyFont="1" applyAlignment="1">
      <alignment horizontal="right"/>
    </xf>
    <xf numFmtId="49" fontId="19" fillId="0" borderId="0" xfId="1" applyNumberFormat="1" applyFont="1" applyBorder="1" applyAlignment="1" applyProtection="1">
      <alignment horizontal="right" vertical="top"/>
    </xf>
    <xf numFmtId="0" fontId="8" fillId="0" borderId="0" xfId="0" applyFont="1" applyAlignment="1">
      <alignment horizontal="right"/>
    </xf>
    <xf numFmtId="0" fontId="6" fillId="0" borderId="0" xfId="0" applyFont="1" applyAlignment="1">
      <alignment horizontal="right"/>
    </xf>
    <xf numFmtId="0" fontId="22" fillId="0" borderId="0" xfId="0" applyFont="1"/>
    <xf numFmtId="0" fontId="22" fillId="0" borderId="0" xfId="0" applyFont="1" applyAlignment="1">
      <alignment vertical="center"/>
    </xf>
    <xf numFmtId="0" fontId="24" fillId="0" borderId="0" xfId="0" applyFont="1"/>
    <xf numFmtId="0" fontId="23" fillId="0" borderId="0" xfId="0" applyFont="1"/>
    <xf numFmtId="0" fontId="3" fillId="0" borderId="0" xfId="0" applyFont="1"/>
    <xf numFmtId="0" fontId="21" fillId="2" borderId="0" xfId="1" applyFont="1" applyFill="1" applyBorder="1" applyAlignment="1" applyProtection="1">
      <alignment horizontal="center" vertical="top" wrapText="1"/>
    </xf>
    <xf numFmtId="0" fontId="10" fillId="0" borderId="0" xfId="1" applyFont="1" applyBorder="1" applyAlignment="1" applyProtection="1">
      <alignment vertical="center"/>
    </xf>
    <xf numFmtId="0" fontId="21" fillId="2" borderId="0" xfId="1" applyFont="1" applyFill="1" applyBorder="1" applyAlignment="1" applyProtection="1">
      <alignment horizontal="left" vertical="top" wrapText="1"/>
    </xf>
    <xf numFmtId="0" fontId="15" fillId="0" borderId="0" xfId="5" applyFont="1"/>
    <xf numFmtId="0" fontId="8" fillId="0" borderId="0" xfId="5" applyFont="1"/>
    <xf numFmtId="0" fontId="26" fillId="0" borderId="0" xfId="5" applyFont="1"/>
    <xf numFmtId="0" fontId="27" fillId="0" borderId="28" xfId="5" applyFont="1" applyBorder="1"/>
    <xf numFmtId="49" fontId="8" fillId="0" borderId="0" xfId="5" applyNumberFormat="1" applyFont="1"/>
    <xf numFmtId="49" fontId="27" fillId="0" borderId="28" xfId="5" applyNumberFormat="1" applyFont="1" applyBorder="1"/>
    <xf numFmtId="0" fontId="29" fillId="0" borderId="2" xfId="3" applyFont="1" applyBorder="1" applyAlignment="1" applyProtection="1">
      <alignment horizontal="left" vertical="center" readingOrder="1"/>
      <protection locked="0"/>
    </xf>
    <xf numFmtId="0" fontId="28" fillId="0" borderId="2" xfId="3" applyFont="1" applyBorder="1" applyAlignment="1" applyProtection="1">
      <alignment horizontal="left" vertical="center" wrapText="1" indent="1" readingOrder="1"/>
      <protection locked="0"/>
    </xf>
    <xf numFmtId="0" fontId="28" fillId="0" borderId="2" xfId="0" applyFont="1" applyBorder="1" applyAlignment="1">
      <alignment vertical="center" wrapText="1"/>
    </xf>
    <xf numFmtId="0" fontId="28" fillId="0" borderId="2" xfId="0" applyFont="1" applyBorder="1" applyAlignment="1">
      <alignment horizontal="left" vertical="center" wrapText="1" indent="1"/>
    </xf>
    <xf numFmtId="164" fontId="6" fillId="0" borderId="2" xfId="0" applyNumberFormat="1" applyFont="1" applyBorder="1" applyAlignment="1">
      <alignment horizontal="right"/>
    </xf>
    <xf numFmtId="164" fontId="1" fillId="0" borderId="2" xfId="0" applyNumberFormat="1" applyFont="1" applyBorder="1" applyAlignment="1">
      <alignment horizontal="right"/>
    </xf>
    <xf numFmtId="1" fontId="8" fillId="0" borderId="25" xfId="0" applyNumberFormat="1" applyFont="1" applyBorder="1" applyAlignment="1">
      <alignment horizontal="right" vertical="center"/>
    </xf>
    <xf numFmtId="0" fontId="8" fillId="0" borderId="0" xfId="0" applyFont="1" applyAlignment="1" applyProtection="1">
      <alignment horizontal="left" vertical="top" wrapText="1" indent="8" readingOrder="1"/>
      <protection locked="0"/>
    </xf>
    <xf numFmtId="0" fontId="8" fillId="0" borderId="10" xfId="0" applyFont="1" applyBorder="1" applyAlignment="1" applyProtection="1">
      <alignment horizontal="left" vertical="top" indent="8" readingOrder="1"/>
      <protection locked="0"/>
    </xf>
    <xf numFmtId="0" fontId="1" fillId="0" borderId="23" xfId="1" applyFont="1" applyFill="1" applyBorder="1" applyAlignment="1" applyProtection="1">
      <alignment horizontal="left" vertical="top" wrapText="1" indent="8"/>
    </xf>
    <xf numFmtId="0" fontId="8" fillId="0" borderId="0" xfId="0" applyFont="1" applyAlignment="1">
      <alignment horizontal="left" vertical="top"/>
    </xf>
    <xf numFmtId="0" fontId="29" fillId="0" borderId="2" xfId="0" applyFont="1" applyBorder="1" applyAlignment="1">
      <alignment vertical="center" wrapText="1"/>
    </xf>
    <xf numFmtId="0" fontId="28" fillId="0" borderId="0" xfId="0" applyFont="1"/>
    <xf numFmtId="0" fontId="1" fillId="0" borderId="0" xfId="1" applyFont="1" applyFill="1" applyBorder="1" applyAlignment="1" applyProtection="1">
      <alignment vertical="top" wrapText="1"/>
    </xf>
    <xf numFmtId="0" fontId="28" fillId="0" borderId="2" xfId="0" applyFont="1" applyBorder="1" applyAlignment="1">
      <alignment horizontal="left" vertical="center" wrapText="1"/>
    </xf>
    <xf numFmtId="0" fontId="28" fillId="0" borderId="2" xfId="0" applyFont="1" applyBorder="1" applyAlignment="1">
      <alignment horizontal="left" vertical="top" wrapText="1"/>
    </xf>
    <xf numFmtId="0" fontId="28" fillId="0" borderId="2" xfId="0" applyFont="1" applyBorder="1" applyAlignment="1">
      <alignment vertical="top" wrapText="1"/>
    </xf>
    <xf numFmtId="0" fontId="1" fillId="0" borderId="0" xfId="0" applyFont="1" applyAlignment="1">
      <alignment vertical="top" wrapText="1"/>
    </xf>
    <xf numFmtId="0" fontId="1" fillId="0" borderId="23" xfId="1" applyFont="1" applyFill="1" applyBorder="1" applyAlignment="1" applyProtection="1">
      <alignment vertical="top"/>
    </xf>
    <xf numFmtId="49" fontId="29" fillId="0" borderId="0" xfId="0" applyNumberFormat="1" applyFont="1" applyAlignment="1">
      <alignment vertical="center"/>
    </xf>
    <xf numFmtId="0" fontId="29" fillId="0" borderId="0" xfId="0" applyFont="1" applyAlignment="1">
      <alignment vertical="center"/>
    </xf>
    <xf numFmtId="49" fontId="33" fillId="0" borderId="0" xfId="1" applyNumberFormat="1" applyBorder="1" applyAlignment="1" applyProtection="1">
      <alignment horizontal="left" vertical="center"/>
    </xf>
    <xf numFmtId="0" fontId="27" fillId="4" borderId="2" xfId="0" applyFont="1" applyFill="1" applyBorder="1" applyAlignment="1">
      <alignment horizontal="center" vertical="top" wrapText="1"/>
    </xf>
    <xf numFmtId="0" fontId="1" fillId="0" borderId="0" xfId="0" applyFont="1" applyAlignment="1">
      <alignment horizontal="left" vertical="center" wrapText="1"/>
    </xf>
    <xf numFmtId="0" fontId="8" fillId="0" borderId="10" xfId="0" applyFont="1" applyBorder="1"/>
    <xf numFmtId="0" fontId="22" fillId="0" borderId="10" xfId="0" applyFont="1" applyBorder="1"/>
    <xf numFmtId="0" fontId="1" fillId="0" borderId="10" xfId="0" applyFont="1" applyBorder="1"/>
    <xf numFmtId="164" fontId="1" fillId="0" borderId="0" xfId="0" applyNumberFormat="1" applyFont="1"/>
    <xf numFmtId="0" fontId="8" fillId="0" borderId="11" xfId="0" applyFont="1" applyBorder="1"/>
    <xf numFmtId="0" fontId="1" fillId="0" borderId="11" xfId="0" applyFont="1" applyBorder="1"/>
    <xf numFmtId="0" fontId="27" fillId="4" borderId="1" xfId="0" applyFont="1" applyFill="1" applyBorder="1" applyAlignment="1" applyProtection="1">
      <alignment horizontal="center" vertical="top" wrapText="1" readingOrder="1"/>
      <protection locked="0"/>
    </xf>
    <xf numFmtId="0" fontId="27" fillId="4" borderId="2" xfId="0" applyFont="1" applyFill="1" applyBorder="1" applyAlignment="1" applyProtection="1">
      <alignment horizontal="center" vertical="top" wrapText="1" readingOrder="1"/>
      <protection locked="0"/>
    </xf>
    <xf numFmtId="0" fontId="8" fillId="0" borderId="2" xfId="0" applyFont="1" applyBorder="1"/>
    <xf numFmtId="1" fontId="8" fillId="0" borderId="2" xfId="0" applyNumberFormat="1" applyFont="1" applyBorder="1"/>
    <xf numFmtId="0" fontId="1" fillId="0" borderId="6" xfId="3" applyBorder="1" applyAlignment="1" applyProtection="1">
      <alignment horizontal="right" vertical="center" wrapText="1" readingOrder="1"/>
      <protection locked="0"/>
    </xf>
    <xf numFmtId="0" fontId="1" fillId="0" borderId="2" xfId="3" applyBorder="1" applyAlignment="1" applyProtection="1">
      <alignment horizontal="right" vertical="center" wrapText="1" readingOrder="1"/>
      <protection locked="0"/>
    </xf>
    <xf numFmtId="0" fontId="1" fillId="0" borderId="9" xfId="3" applyBorder="1" applyAlignment="1" applyProtection="1">
      <alignment horizontal="right" vertical="center" wrapText="1" readingOrder="1"/>
      <protection locked="0"/>
    </xf>
    <xf numFmtId="0" fontId="31" fillId="0" borderId="2" xfId="3" applyFont="1" applyBorder="1" applyAlignment="1" applyProtection="1">
      <alignment horizontal="left" vertical="center" wrapText="1" indent="1" readingOrder="1"/>
      <protection locked="0"/>
    </xf>
    <xf numFmtId="0" fontId="31" fillId="0" borderId="2" xfId="0" applyFont="1" applyBorder="1" applyAlignment="1">
      <alignment vertical="top" wrapText="1"/>
    </xf>
    <xf numFmtId="0" fontId="31" fillId="0" borderId="2" xfId="0" applyFont="1" applyBorder="1" applyAlignment="1">
      <alignment horizontal="left" vertical="top" wrapText="1"/>
    </xf>
    <xf numFmtId="1" fontId="8" fillId="0" borderId="0" xfId="0" applyNumberFormat="1" applyFont="1" applyAlignment="1">
      <alignment vertical="center"/>
    </xf>
    <xf numFmtId="0" fontId="8" fillId="0" borderId="0" xfId="0" applyFont="1" applyAlignment="1">
      <alignment vertical="top"/>
    </xf>
    <xf numFmtId="0" fontId="1" fillId="0" borderId="6" xfId="0" applyFont="1" applyBorder="1" applyAlignment="1">
      <alignment vertical="center" wrapText="1"/>
    </xf>
    <xf numFmtId="0" fontId="28" fillId="0" borderId="9" xfId="0" applyFont="1" applyBorder="1" applyAlignment="1">
      <alignment vertical="center" wrapText="1"/>
    </xf>
    <xf numFmtId="0" fontId="31" fillId="0" borderId="2" xfId="0" applyFont="1" applyBorder="1" applyAlignment="1">
      <alignment horizontal="left" wrapText="1"/>
    </xf>
    <xf numFmtId="0" fontId="1" fillId="0" borderId="2" xfId="0" applyFont="1" applyBorder="1" applyAlignment="1">
      <alignment horizontal="left" wrapText="1"/>
    </xf>
    <xf numFmtId="0" fontId="1" fillId="0" borderId="6" xfId="0" applyFont="1" applyBorder="1" applyAlignment="1">
      <alignment horizontal="left" vertical="center" wrapText="1"/>
    </xf>
    <xf numFmtId="0" fontId="31" fillId="0" borderId="2" xfId="0" applyFont="1" applyBorder="1" applyAlignment="1">
      <alignment horizontal="left" vertical="center" wrapText="1"/>
    </xf>
    <xf numFmtId="0" fontId="28" fillId="0" borderId="2" xfId="3" applyFont="1" applyBorder="1" applyAlignment="1" applyProtection="1">
      <alignment horizontal="left" vertical="top" wrapText="1" indent="1"/>
      <protection locked="0"/>
    </xf>
    <xf numFmtId="1" fontId="8" fillId="0" borderId="2" xfId="0" applyNumberFormat="1" applyFont="1" applyBorder="1" applyAlignment="1">
      <alignment horizontal="right"/>
    </xf>
    <xf numFmtId="1" fontId="8" fillId="0" borderId="2" xfId="0" applyNumberFormat="1" applyFont="1" applyBorder="1" applyAlignment="1">
      <alignment vertical="center"/>
    </xf>
    <xf numFmtId="0" fontId="8" fillId="0" borderId="2" xfId="0" applyFont="1" applyBorder="1" applyAlignment="1">
      <alignment vertical="top"/>
    </xf>
    <xf numFmtId="0" fontId="6" fillId="0" borderId="6" xfId="3" applyFont="1" applyBorder="1" applyAlignment="1" applyProtection="1">
      <alignment horizontal="right" vertical="center" readingOrder="1"/>
      <protection locked="0"/>
    </xf>
    <xf numFmtId="0" fontId="6" fillId="0" borderId="2" xfId="3" applyFont="1" applyBorder="1" applyAlignment="1" applyProtection="1">
      <alignment horizontal="right" vertical="center" readingOrder="1"/>
      <protection locked="0"/>
    </xf>
    <xf numFmtId="0" fontId="3" fillId="3" borderId="6" xfId="2" applyFill="1" applyBorder="1" applyAlignment="1">
      <alignment horizontal="right" vertical="top" wrapText="1" readingOrder="1"/>
    </xf>
    <xf numFmtId="0" fontId="3" fillId="3" borderId="2" xfId="13" applyFont="1" applyFill="1" applyBorder="1" applyAlignment="1">
      <alignment horizontal="right" vertical="top" wrapText="1" readingOrder="1"/>
    </xf>
    <xf numFmtId="0" fontId="28" fillId="0" borderId="3" xfId="0" applyFont="1" applyBorder="1" applyAlignment="1">
      <alignment vertical="center" wrapText="1"/>
    </xf>
    <xf numFmtId="0" fontId="6" fillId="0" borderId="6" xfId="3" applyFont="1" applyBorder="1" applyAlignment="1" applyProtection="1">
      <alignment vertical="top" wrapText="1" readingOrder="1"/>
      <protection locked="0"/>
    </xf>
    <xf numFmtId="0" fontId="1" fillId="0" borderId="2" xfId="3" applyBorder="1" applyAlignment="1" applyProtection="1">
      <alignment vertical="top" wrapText="1"/>
      <protection locked="0"/>
    </xf>
    <xf numFmtId="164" fontId="6" fillId="0" borderId="6" xfId="0" applyNumberFormat="1" applyFont="1" applyBorder="1"/>
    <xf numFmtId="0" fontId="6" fillId="0" borderId="6" xfId="3" applyFont="1" applyBorder="1" applyAlignment="1" applyProtection="1">
      <alignment horizontal="left" vertical="center" readingOrder="1"/>
      <protection locked="0"/>
    </xf>
    <xf numFmtId="164" fontId="6" fillId="0" borderId="5" xfId="0" applyNumberFormat="1" applyFont="1" applyBorder="1"/>
    <xf numFmtId="0" fontId="1" fillId="4" borderId="6" xfId="0" applyFont="1" applyFill="1" applyBorder="1" applyAlignment="1">
      <alignment horizontal="center" wrapText="1"/>
    </xf>
    <xf numFmtId="0" fontId="1" fillId="4" borderId="9" xfId="3" applyFill="1" applyBorder="1" applyAlignment="1" applyProtection="1">
      <alignment horizontal="center" vertical="top" wrapText="1" readingOrder="1"/>
      <protection locked="0"/>
    </xf>
    <xf numFmtId="0" fontId="1" fillId="0" borderId="9" xfId="3" applyBorder="1" applyAlignment="1" applyProtection="1">
      <alignment vertical="top" wrapText="1"/>
      <protection locked="0"/>
    </xf>
    <xf numFmtId="0" fontId="27" fillId="4" borderId="6" xfId="0" applyFont="1" applyFill="1" applyBorder="1" applyAlignment="1">
      <alignment horizontal="center"/>
    </xf>
    <xf numFmtId="0" fontId="27" fillId="4" borderId="6" xfId="0" applyFont="1" applyFill="1" applyBorder="1" applyAlignment="1">
      <alignment horizontal="center" wrapText="1"/>
    </xf>
    <xf numFmtId="0" fontId="1" fillId="4" borderId="9" xfId="0" applyFont="1" applyFill="1" applyBorder="1" applyAlignment="1">
      <alignment horizontal="center" vertical="top" wrapText="1" readingOrder="1"/>
    </xf>
    <xf numFmtId="0" fontId="27" fillId="4" borderId="9" xfId="0" applyFont="1" applyFill="1" applyBorder="1" applyAlignment="1">
      <alignment horizontal="center" vertical="top" wrapText="1"/>
    </xf>
    <xf numFmtId="164" fontId="1" fillId="0" borderId="1" xfId="0" applyNumberFormat="1" applyFont="1" applyBorder="1"/>
    <xf numFmtId="164" fontId="1" fillId="0" borderId="2" xfId="0" applyNumberFormat="1" applyFont="1" applyBorder="1" applyAlignment="1">
      <alignment vertical="top"/>
    </xf>
    <xf numFmtId="0" fontId="1" fillId="4" borderId="5" xfId="3" applyFill="1" applyBorder="1" applyAlignment="1" applyProtection="1">
      <alignment horizontal="center" vertical="center" wrapText="1" readingOrder="1"/>
      <protection locked="0"/>
    </xf>
    <xf numFmtId="0" fontId="1" fillId="4" borderId="1" xfId="3" applyFill="1" applyBorder="1" applyAlignment="1" applyProtection="1">
      <alignment horizontal="center" vertical="center" wrapText="1" readingOrder="1"/>
      <protection locked="0"/>
    </xf>
    <xf numFmtId="0" fontId="1" fillId="0" borderId="2" xfId="0" applyFont="1" applyBorder="1"/>
    <xf numFmtId="164" fontId="15" fillId="0" borderId="2" xfId="0" applyNumberFormat="1" applyFont="1" applyBorder="1"/>
    <xf numFmtId="0" fontId="1" fillId="0" borderId="9" xfId="0" applyFont="1" applyBorder="1"/>
    <xf numFmtId="1" fontId="8" fillId="0" borderId="9" xfId="0" applyNumberFormat="1" applyFont="1" applyBorder="1"/>
    <xf numFmtId="164" fontId="15" fillId="0" borderId="6" xfId="0" applyNumberFormat="1" applyFont="1" applyBorder="1"/>
    <xf numFmtId="0" fontId="1" fillId="0" borderId="2" xfId="3" applyBorder="1" applyAlignment="1" applyProtection="1">
      <alignment vertical="center" wrapText="1" readingOrder="1"/>
      <protection locked="0"/>
    </xf>
    <xf numFmtId="0" fontId="8" fillId="4" borderId="6" xfId="0" applyFont="1" applyFill="1" applyBorder="1" applyAlignment="1" applyProtection="1">
      <alignment horizontal="center" wrapText="1" readingOrder="1"/>
      <protection locked="0"/>
    </xf>
    <xf numFmtId="0" fontId="27" fillId="4" borderId="3" xfId="0" applyFont="1" applyFill="1" applyBorder="1" applyAlignment="1">
      <alignment horizontal="center" vertical="center" wrapText="1"/>
    </xf>
    <xf numFmtId="0" fontId="28" fillId="0" borderId="9" xfId="0" applyFont="1" applyBorder="1" applyAlignment="1">
      <alignment horizontal="left" vertical="center" wrapText="1" indent="1"/>
    </xf>
    <xf numFmtId="0" fontId="8" fillId="4" borderId="5" xfId="0" applyFont="1" applyFill="1" applyBorder="1" applyAlignment="1" applyProtection="1">
      <alignment horizontal="center" wrapText="1" readingOrder="1"/>
      <protection locked="0"/>
    </xf>
    <xf numFmtId="0" fontId="28" fillId="0" borderId="9" xfId="3" applyFont="1" applyBorder="1" applyAlignment="1" applyProtection="1">
      <alignment horizontal="left" vertical="center"/>
      <protection locked="0"/>
    </xf>
    <xf numFmtId="1" fontId="15" fillId="0" borderId="2" xfId="0" applyNumberFormat="1" applyFont="1" applyBorder="1" applyAlignment="1">
      <alignment horizontal="right" readingOrder="1"/>
    </xf>
    <xf numFmtId="3" fontId="12" fillId="0" borderId="2" xfId="0" applyNumberFormat="1" applyFont="1" applyBorder="1" applyAlignment="1" applyProtection="1">
      <alignment vertical="center" wrapText="1" readingOrder="1"/>
      <protection locked="0"/>
    </xf>
    <xf numFmtId="0" fontId="1" fillId="0" borderId="2" xfId="3" applyBorder="1" applyAlignment="1" applyProtection="1">
      <alignment horizontal="right" vertical="top" wrapText="1" readingOrder="1"/>
      <protection locked="0"/>
    </xf>
    <xf numFmtId="165" fontId="22" fillId="0" borderId="0" xfId="0" applyNumberFormat="1" applyFont="1"/>
    <xf numFmtId="0" fontId="27" fillId="4" borderId="9" xfId="0" applyFont="1" applyFill="1" applyBorder="1" applyAlignment="1">
      <alignment horizontal="center" vertical="top"/>
    </xf>
    <xf numFmtId="0" fontId="23" fillId="0" borderId="0" xfId="2" applyFont="1" applyAlignment="1">
      <alignment horizontal="center" vertical="top" wrapText="1" readingOrder="1"/>
    </xf>
    <xf numFmtId="0" fontId="22" fillId="0" borderId="0" xfId="2" applyFont="1" applyAlignment="1">
      <alignment vertical="top" wrapText="1" readingOrder="1"/>
    </xf>
    <xf numFmtId="0" fontId="1" fillId="0" borderId="2" xfId="3" applyBorder="1" applyAlignment="1" applyProtection="1">
      <alignment horizontal="right" wrapText="1" readingOrder="1"/>
      <protection locked="0"/>
    </xf>
    <xf numFmtId="0" fontId="8" fillId="4" borderId="6" xfId="0" applyFont="1" applyFill="1" applyBorder="1" applyAlignment="1">
      <alignment horizontal="center" wrapText="1"/>
    </xf>
    <xf numFmtId="0" fontId="12" fillId="4" borderId="6" xfId="0" applyFont="1" applyFill="1" applyBorder="1" applyAlignment="1" applyProtection="1">
      <alignment horizontal="center" wrapText="1"/>
      <protection locked="0"/>
    </xf>
    <xf numFmtId="0" fontId="27" fillId="4" borderId="9" xfId="0" applyFont="1" applyFill="1" applyBorder="1" applyAlignment="1" applyProtection="1">
      <alignment horizontal="center" vertical="top" wrapText="1"/>
      <protection locked="0"/>
    </xf>
    <xf numFmtId="0" fontId="28" fillId="0" borderId="0" xfId="0" applyFont="1" applyAlignment="1">
      <alignment vertical="center"/>
    </xf>
    <xf numFmtId="0" fontId="28" fillId="0" borderId="0" xfId="0" applyFont="1" applyAlignment="1" applyProtection="1">
      <alignment vertical="center" readingOrder="1"/>
      <protection locked="0"/>
    </xf>
    <xf numFmtId="0" fontId="5" fillId="3" borderId="6" xfId="13" applyFont="1" applyFill="1" applyBorder="1" applyAlignment="1">
      <alignment horizontal="right" vertical="top" wrapText="1" readingOrder="1"/>
    </xf>
    <xf numFmtId="0" fontId="12" fillId="0" borderId="2" xfId="0" applyFont="1" applyBorder="1" applyAlignment="1" applyProtection="1">
      <alignment vertical="top" wrapText="1" readingOrder="1"/>
      <protection locked="0"/>
    </xf>
    <xf numFmtId="0" fontId="3" fillId="4" borderId="6" xfId="0" applyFont="1" applyFill="1" applyBorder="1" applyAlignment="1">
      <alignment horizontal="center" wrapText="1"/>
    </xf>
    <xf numFmtId="0" fontId="8" fillId="4" borderId="6" xfId="0" applyFont="1" applyFill="1" applyBorder="1" applyAlignment="1">
      <alignment horizontal="center"/>
    </xf>
    <xf numFmtId="0" fontId="8" fillId="0" borderId="25" xfId="0" applyFont="1" applyBorder="1" applyAlignment="1">
      <alignment vertical="top"/>
    </xf>
    <xf numFmtId="0" fontId="8" fillId="0" borderId="6" xfId="0" applyFont="1" applyBorder="1" applyAlignment="1">
      <alignment vertical="center"/>
    </xf>
    <xf numFmtId="0" fontId="12" fillId="0" borderId="9" xfId="0" applyFont="1" applyBorder="1" applyAlignment="1" applyProtection="1">
      <alignment vertical="center" wrapText="1" readingOrder="1"/>
      <protection locked="0"/>
    </xf>
    <xf numFmtId="0" fontId="27" fillId="4" borderId="9" xfId="0" applyFont="1" applyFill="1" applyBorder="1" applyAlignment="1" applyProtection="1">
      <alignment horizontal="center" vertical="top" wrapText="1" readingOrder="1"/>
      <protection locked="0"/>
    </xf>
    <xf numFmtId="0" fontId="12" fillId="4" borderId="6" xfId="0" applyFont="1" applyFill="1" applyBorder="1" applyAlignment="1" applyProtection="1">
      <alignment horizontal="center" wrapText="1" readingOrder="1"/>
      <protection locked="0"/>
    </xf>
    <xf numFmtId="0" fontId="12" fillId="0" borderId="6" xfId="0" applyFont="1" applyBorder="1" applyAlignment="1" applyProtection="1">
      <alignment vertical="center" wrapText="1" readingOrder="1"/>
      <protection locked="0"/>
    </xf>
    <xf numFmtId="0" fontId="12" fillId="0" borderId="2" xfId="0" applyFont="1" applyBorder="1" applyAlignment="1" applyProtection="1">
      <alignment vertical="center" wrapText="1" readingOrder="1"/>
      <protection locked="0"/>
    </xf>
    <xf numFmtId="0" fontId="28" fillId="0" borderId="2" xfId="0" applyFont="1" applyBorder="1" applyAlignment="1" applyProtection="1">
      <alignment vertical="center" wrapText="1" readingOrder="1"/>
      <protection locked="0"/>
    </xf>
    <xf numFmtId="0" fontId="28" fillId="0" borderId="9" xfId="0" applyFont="1" applyBorder="1" applyAlignment="1" applyProtection="1">
      <alignment vertical="center" wrapText="1" readingOrder="1"/>
      <protection locked="0"/>
    </xf>
    <xf numFmtId="0" fontId="1" fillId="0" borderId="2" xfId="0" applyFont="1" applyBorder="1" applyAlignment="1">
      <alignment vertical="center"/>
    </xf>
    <xf numFmtId="0" fontId="28" fillId="0" borderId="9" xfId="0" applyFont="1" applyBorder="1" applyAlignment="1">
      <alignment horizontal="left" vertical="center" wrapText="1"/>
    </xf>
    <xf numFmtId="0" fontId="6" fillId="0" borderId="6" xfId="0" applyFont="1" applyBorder="1" applyAlignment="1">
      <alignment vertical="center" wrapText="1"/>
    </xf>
    <xf numFmtId="0" fontId="1" fillId="4" borderId="17" xfId="0" applyFont="1" applyFill="1" applyBorder="1" applyAlignment="1">
      <alignment horizontal="center" wrapText="1"/>
    </xf>
    <xf numFmtId="0" fontId="1" fillId="4" borderId="26" xfId="0" applyFont="1" applyFill="1" applyBorder="1" applyAlignment="1">
      <alignment horizontal="center" wrapText="1"/>
    </xf>
    <xf numFmtId="0" fontId="27" fillId="4" borderId="18" xfId="0" applyFont="1" applyFill="1" applyBorder="1" applyAlignment="1">
      <alignment horizontal="center" vertical="top" wrapText="1"/>
    </xf>
    <xf numFmtId="0" fontId="27" fillId="4" borderId="27" xfId="0" applyFont="1" applyFill="1" applyBorder="1" applyAlignment="1">
      <alignment horizontal="center" vertical="top" wrapText="1"/>
    </xf>
    <xf numFmtId="165" fontId="8" fillId="0" borderId="2" xfId="0" applyNumberFormat="1" applyFont="1" applyBorder="1" applyAlignment="1">
      <alignment horizontal="right"/>
    </xf>
    <xf numFmtId="165" fontId="8" fillId="0" borderId="6" xfId="0" applyNumberFormat="1" applyFont="1" applyBorder="1" applyAlignment="1">
      <alignment horizontal="right"/>
    </xf>
    <xf numFmtId="165" fontId="8" fillId="0" borderId="9" xfId="0" applyNumberFormat="1" applyFont="1" applyBorder="1" applyAlignment="1">
      <alignment horizontal="right"/>
    </xf>
    <xf numFmtId="1" fontId="8" fillId="0" borderId="9" xfId="0" applyNumberFormat="1" applyFont="1" applyBorder="1" applyAlignment="1">
      <alignment horizontal="right"/>
    </xf>
    <xf numFmtId="165" fontId="8" fillId="0" borderId="1" xfId="0" applyNumberFormat="1" applyFont="1" applyBorder="1" applyAlignment="1">
      <alignment horizontal="right" vertical="center"/>
    </xf>
    <xf numFmtId="165" fontId="8" fillId="0" borderId="5" xfId="0" applyNumberFormat="1" applyFont="1" applyBorder="1" applyAlignment="1">
      <alignment horizontal="right" vertical="top"/>
    </xf>
    <xf numFmtId="164" fontId="8" fillId="0" borderId="6" xfId="0" applyNumberFormat="1" applyFont="1" applyBorder="1" applyAlignment="1">
      <alignment vertical="top"/>
    </xf>
    <xf numFmtId="0" fontId="1" fillId="0" borderId="6" xfId="0" applyFont="1" applyBorder="1" applyAlignment="1">
      <alignment horizontal="left" vertical="top" wrapText="1"/>
    </xf>
    <xf numFmtId="164" fontId="8" fillId="0" borderId="2" xfId="0" applyNumberFormat="1" applyFont="1" applyBorder="1" applyAlignment="1">
      <alignment vertical="center"/>
    </xf>
    <xf numFmtId="165" fontId="8" fillId="0" borderId="6" xfId="0" applyNumberFormat="1" applyFont="1" applyBorder="1" applyAlignment="1">
      <alignment horizontal="right" vertical="top"/>
    </xf>
    <xf numFmtId="165" fontId="8" fillId="0" borderId="2" xfId="0" applyNumberFormat="1" applyFont="1" applyBorder="1" applyAlignment="1">
      <alignment horizontal="right" vertical="center"/>
    </xf>
    <xf numFmtId="164" fontId="6" fillId="0" borderId="6" xfId="0" applyNumberFormat="1" applyFont="1" applyBorder="1" applyAlignment="1">
      <alignment vertical="top"/>
    </xf>
    <xf numFmtId="0" fontId="1" fillId="0" borderId="2" xfId="0" applyFont="1" applyBorder="1" applyAlignment="1">
      <alignment vertical="top"/>
    </xf>
    <xf numFmtId="0" fontId="6" fillId="0" borderId="2" xfId="0" applyFont="1" applyBorder="1" applyAlignment="1">
      <alignment vertical="top"/>
    </xf>
    <xf numFmtId="0" fontId="1" fillId="0" borderId="9" xfId="0" applyFont="1" applyBorder="1" applyAlignment="1">
      <alignment vertical="top"/>
    </xf>
    <xf numFmtId="0" fontId="1" fillId="0" borderId="2" xfId="0" applyFont="1" applyBorder="1" applyAlignment="1">
      <alignment vertical="top" wrapText="1"/>
    </xf>
    <xf numFmtId="0" fontId="28" fillId="0" borderId="9" xfId="0" applyFont="1" applyBorder="1" applyAlignment="1">
      <alignment horizontal="left" vertical="top" wrapText="1"/>
    </xf>
    <xf numFmtId="0" fontId="15" fillId="0" borderId="2" xfId="0" applyFont="1" applyBorder="1"/>
    <xf numFmtId="0" fontId="15" fillId="0" borderId="6" xfId="6" applyNumberFormat="1" applyFont="1" applyBorder="1" applyAlignment="1">
      <alignment horizontal="right"/>
    </xf>
    <xf numFmtId="0" fontId="3" fillId="4" borderId="17" xfId="0" applyFont="1" applyFill="1" applyBorder="1" applyAlignment="1">
      <alignment horizontal="center" wrapText="1"/>
    </xf>
    <xf numFmtId="0" fontId="27" fillId="4" borderId="31" xfId="0" applyFont="1" applyFill="1" applyBorder="1" applyAlignment="1">
      <alignment horizontal="center" vertical="top" wrapText="1"/>
    </xf>
    <xf numFmtId="0" fontId="38" fillId="0" borderId="0" xfId="0" applyFont="1" applyAlignment="1">
      <alignment horizontal="right"/>
    </xf>
    <xf numFmtId="0" fontId="39" fillId="0" borderId="0" xfId="1" applyFont="1" applyAlignment="1" applyProtection="1"/>
    <xf numFmtId="0" fontId="40" fillId="0" borderId="0" xfId="0" applyFont="1"/>
    <xf numFmtId="49" fontId="41" fillId="0" borderId="0" xfId="1" applyNumberFormat="1" applyFont="1" applyBorder="1" applyAlignment="1" applyProtection="1"/>
    <xf numFmtId="49" fontId="38" fillId="0" borderId="0" xfId="0" applyNumberFormat="1" applyFont="1"/>
    <xf numFmtId="49" fontId="38" fillId="0" borderId="0" xfId="1" applyNumberFormat="1" applyFont="1" applyBorder="1" applyAlignment="1" applyProtection="1"/>
    <xf numFmtId="0" fontId="41" fillId="0" borderId="0" xfId="1" applyFont="1" applyBorder="1" applyAlignment="1" applyProtection="1">
      <alignment vertical="center" wrapText="1"/>
    </xf>
    <xf numFmtId="0" fontId="38" fillId="0" borderId="0" xfId="1" applyFont="1" applyBorder="1" applyAlignment="1" applyProtection="1">
      <alignment vertical="center" wrapText="1"/>
    </xf>
    <xf numFmtId="0" fontId="38" fillId="0" borderId="0" xfId="0" applyFont="1"/>
    <xf numFmtId="0" fontId="41" fillId="0" borderId="0" xfId="1" applyFont="1" applyBorder="1" applyAlignment="1" applyProtection="1"/>
    <xf numFmtId="0" fontId="41" fillId="0" borderId="0" xfId="1" applyFont="1" applyAlignment="1" applyProtection="1"/>
    <xf numFmtId="0" fontId="41" fillId="0" borderId="0" xfId="1" applyFont="1" applyBorder="1" applyAlignment="1" applyProtection="1">
      <alignment vertical="top" readingOrder="1"/>
      <protection locked="0"/>
    </xf>
    <xf numFmtId="0" fontId="38" fillId="0" borderId="0" xfId="1" applyFont="1" applyBorder="1" applyAlignment="1" applyProtection="1">
      <alignment vertical="top" readingOrder="1"/>
      <protection locked="0"/>
    </xf>
    <xf numFmtId="0" fontId="38" fillId="0" borderId="0" xfId="1" applyFont="1" applyBorder="1" applyAlignment="1" applyProtection="1"/>
    <xf numFmtId="0" fontId="1" fillId="0" borderId="2" xfId="3" applyBorder="1" applyAlignment="1" applyProtection="1">
      <alignment horizontal="left" vertical="top" wrapText="1" indent="1"/>
      <protection locked="0"/>
    </xf>
    <xf numFmtId="0" fontId="28" fillId="0" borderId="9" xfId="3" applyFont="1" applyBorder="1" applyAlignment="1" applyProtection="1">
      <alignment horizontal="left" vertical="top" wrapText="1" indent="1" readingOrder="1"/>
      <protection locked="0"/>
    </xf>
    <xf numFmtId="166" fontId="1" fillId="0" borderId="2" xfId="0" applyNumberFormat="1" applyFont="1" applyBorder="1" applyAlignment="1">
      <alignment horizontal="right" vertical="center" wrapText="1"/>
    </xf>
    <xf numFmtId="0" fontId="1" fillId="0" borderId="0" xfId="0" applyFont="1" applyAlignment="1">
      <alignment horizontal="right" vertical="center" wrapText="1"/>
    </xf>
    <xf numFmtId="165" fontId="1" fillId="0" borderId="2" xfId="0" applyNumberFormat="1" applyFont="1" applyBorder="1"/>
    <xf numFmtId="164" fontId="6" fillId="0" borderId="2" xfId="0" applyNumberFormat="1" applyFont="1" applyBorder="1"/>
    <xf numFmtId="0" fontId="1" fillId="0" borderId="9" xfId="0" applyFont="1" applyBorder="1" applyAlignment="1" applyProtection="1">
      <alignment vertical="top" wrapText="1" readingOrder="1"/>
      <protection locked="0"/>
    </xf>
    <xf numFmtId="0" fontId="1" fillId="0" borderId="2" xfId="0" applyFont="1" applyBorder="1" applyAlignment="1">
      <alignment horizontal="left" vertical="center" wrapText="1" indent="1"/>
    </xf>
    <xf numFmtId="165" fontId="1" fillId="0" borderId="2" xfId="0" applyNumberFormat="1" applyFont="1" applyBorder="1" applyAlignment="1">
      <alignment vertical="top"/>
    </xf>
    <xf numFmtId="165" fontId="1" fillId="0" borderId="1" xfId="0" applyNumberFormat="1" applyFont="1" applyBorder="1"/>
    <xf numFmtId="3" fontId="1" fillId="0" borderId="2" xfId="0" applyNumberFormat="1" applyFont="1" applyBorder="1" applyAlignment="1">
      <alignment vertical="top" wrapText="1"/>
    </xf>
    <xf numFmtId="3" fontId="6" fillId="0" borderId="2" xfId="0" applyNumberFormat="1" applyFont="1" applyBorder="1"/>
    <xf numFmtId="3" fontId="6" fillId="0" borderId="6" xfId="0" applyNumberFormat="1" applyFont="1" applyBorder="1"/>
    <xf numFmtId="3" fontId="1" fillId="0" borderId="2" xfId="0" applyNumberFormat="1" applyFont="1" applyBorder="1" applyAlignment="1">
      <alignment vertical="center" wrapText="1"/>
    </xf>
    <xf numFmtId="3" fontId="1" fillId="0" borderId="2" xfId="0" applyNumberFormat="1" applyFont="1" applyBorder="1"/>
    <xf numFmtId="0" fontId="28" fillId="0" borderId="11" xfId="3" applyFont="1" applyBorder="1" applyAlignment="1" applyProtection="1">
      <alignment horizontal="left" vertical="center" wrapText="1" indent="1" readingOrder="1"/>
      <protection locked="0"/>
    </xf>
    <xf numFmtId="0" fontId="1" fillId="4" borderId="9" xfId="0" applyFont="1" applyFill="1" applyBorder="1" applyAlignment="1">
      <alignment horizontal="center" vertical="center" wrapText="1"/>
    </xf>
    <xf numFmtId="0" fontId="6" fillId="0" borderId="12" xfId="3" applyFont="1" applyBorder="1" applyAlignment="1" applyProtection="1">
      <alignment horizontal="left" vertical="center" readingOrder="1"/>
      <protection locked="0"/>
    </xf>
    <xf numFmtId="0" fontId="29" fillId="0" borderId="3" xfId="3" applyFont="1" applyBorder="1" applyAlignment="1" applyProtection="1">
      <alignment horizontal="left" vertical="center" readingOrder="1"/>
      <protection locked="0"/>
    </xf>
    <xf numFmtId="0" fontId="1" fillId="0" borderId="3" xfId="3" applyBorder="1" applyAlignment="1" applyProtection="1">
      <alignment horizontal="left" vertical="center" wrapText="1" indent="1" readingOrder="1"/>
      <protection locked="0"/>
    </xf>
    <xf numFmtId="0" fontId="28" fillId="0" borderId="3" xfId="3" applyFont="1" applyBorder="1" applyAlignment="1" applyProtection="1">
      <alignment horizontal="left" vertical="center" wrapText="1" indent="1" readingOrder="1"/>
      <protection locked="0"/>
    </xf>
    <xf numFmtId="0" fontId="1" fillId="0" borderId="3" xfId="0" applyFont="1" applyBorder="1" applyAlignment="1">
      <alignment vertical="center" wrapText="1"/>
    </xf>
    <xf numFmtId="0" fontId="1" fillId="0" borderId="3" xfId="3" applyBorder="1" applyAlignment="1" applyProtection="1">
      <alignment horizontal="left" vertical="top" wrapText="1" indent="1"/>
      <protection locked="0"/>
    </xf>
    <xf numFmtId="0" fontId="28" fillId="0" borderId="3" xfId="3" applyFont="1" applyBorder="1" applyAlignment="1" applyProtection="1">
      <alignment horizontal="left" vertical="top" wrapText="1" indent="1"/>
      <protection locked="0"/>
    </xf>
    <xf numFmtId="0" fontId="28" fillId="0" borderId="11" xfId="3" applyFont="1" applyBorder="1" applyAlignment="1" applyProtection="1">
      <alignment horizontal="left" vertical="top" wrapText="1" indent="1" readingOrder="1"/>
      <protection locked="0"/>
    </xf>
    <xf numFmtId="164" fontId="6" fillId="0" borderId="12" xfId="0" applyNumberFormat="1" applyFont="1" applyBorder="1"/>
    <xf numFmtId="164" fontId="6" fillId="0" borderId="1" xfId="0" applyNumberFormat="1" applyFont="1" applyBorder="1"/>
    <xf numFmtId="164" fontId="22" fillId="0" borderId="0" xfId="0" applyNumberFormat="1" applyFont="1"/>
    <xf numFmtId="0" fontId="1" fillId="0" borderId="3" xfId="0" applyFont="1" applyBorder="1"/>
    <xf numFmtId="164" fontId="1" fillId="0" borderId="3" xfId="0" applyNumberFormat="1" applyFont="1" applyBorder="1" applyAlignment="1">
      <alignment vertical="top"/>
    </xf>
    <xf numFmtId="164" fontId="1" fillId="0" borderId="11" xfId="0" applyNumberFormat="1" applyFont="1" applyBorder="1" applyAlignment="1">
      <alignment vertical="top"/>
    </xf>
    <xf numFmtId="164" fontId="1" fillId="0" borderId="8" xfId="0" applyNumberFormat="1" applyFont="1" applyBorder="1" applyAlignment="1">
      <alignment vertical="top"/>
    </xf>
    <xf numFmtId="0" fontId="1" fillId="0" borderId="3" xfId="3" applyBorder="1" applyAlignment="1" applyProtection="1">
      <alignment vertical="center" wrapText="1" readingOrder="1"/>
      <protection locked="0"/>
    </xf>
    <xf numFmtId="0" fontId="28" fillId="0" borderId="11" xfId="3" applyFont="1" applyBorder="1" applyAlignment="1" applyProtection="1">
      <alignment horizontal="left" vertical="center"/>
      <protection locked="0"/>
    </xf>
    <xf numFmtId="164" fontId="15" fillId="0" borderId="5" xfId="0" applyNumberFormat="1" applyFont="1" applyBorder="1"/>
    <xf numFmtId="164" fontId="15" fillId="0" borderId="1" xfId="0" applyNumberFormat="1" applyFont="1" applyBorder="1"/>
    <xf numFmtId="3" fontId="22" fillId="0" borderId="0" xfId="0" applyNumberFormat="1" applyFont="1"/>
    <xf numFmtId="3" fontId="1" fillId="0" borderId="1" xfId="0" applyNumberFormat="1" applyFont="1" applyBorder="1" applyAlignment="1">
      <alignment vertical="center"/>
    </xf>
    <xf numFmtId="0" fontId="3" fillId="0" borderId="2" xfId="13" applyFont="1" applyBorder="1" applyAlignment="1">
      <alignment horizontal="right" vertical="top" wrapText="1" readingOrder="1"/>
    </xf>
    <xf numFmtId="165" fontId="8" fillId="0" borderId="5" xfId="0" applyNumberFormat="1" applyFont="1" applyBorder="1" applyAlignment="1">
      <alignment horizontal="right"/>
    </xf>
    <xf numFmtId="165" fontId="8" fillId="0" borderId="1" xfId="0" applyNumberFormat="1" applyFont="1" applyBorder="1" applyAlignment="1">
      <alignment horizontal="right"/>
    </xf>
    <xf numFmtId="165" fontId="8" fillId="0" borderId="8" xfId="0" applyNumberFormat="1" applyFont="1" applyBorder="1" applyAlignment="1">
      <alignment horizontal="right"/>
    </xf>
    <xf numFmtId="164" fontId="8" fillId="0" borderId="2" xfId="0" applyNumberFormat="1" applyFont="1" applyBorder="1" applyAlignment="1">
      <alignment vertical="top"/>
    </xf>
    <xf numFmtId="164" fontId="8" fillId="0" borderId="9" xfId="0" applyNumberFormat="1" applyFont="1" applyBorder="1" applyAlignment="1">
      <alignment vertical="top"/>
    </xf>
    <xf numFmtId="1" fontId="22" fillId="0" borderId="0" xfId="0" applyNumberFormat="1" applyFont="1"/>
    <xf numFmtId="0" fontId="6" fillId="0" borderId="2" xfId="3" applyFont="1" applyBorder="1" applyAlignment="1" applyProtection="1">
      <alignment vertical="top" wrapText="1" readingOrder="1"/>
      <protection locked="0"/>
    </xf>
    <xf numFmtId="0" fontId="45" fillId="0" borderId="12" xfId="3" applyFont="1" applyBorder="1" applyAlignment="1" applyProtection="1">
      <alignment horizontal="left" vertical="center" readingOrder="1"/>
      <protection locked="0"/>
    </xf>
    <xf numFmtId="0" fontId="50" fillId="0" borderId="0" xfId="0" applyFont="1"/>
    <xf numFmtId="3" fontId="8" fillId="0" borderId="0" xfId="0" applyNumberFormat="1" applyFont="1" applyAlignment="1">
      <alignment horizontal="left"/>
    </xf>
    <xf numFmtId="3" fontId="8" fillId="0" borderId="0" xfId="0" applyNumberFormat="1" applyFont="1" applyAlignment="1">
      <alignment horizontal="right"/>
    </xf>
    <xf numFmtId="3" fontId="1" fillId="0" borderId="0" xfId="0" applyNumberFormat="1" applyFont="1" applyAlignment="1">
      <alignment horizontal="right"/>
    </xf>
    <xf numFmtId="3" fontId="8" fillId="0" borderId="2" xfId="0" applyNumberFormat="1" applyFont="1" applyBorder="1" applyAlignment="1">
      <alignment horizontal="right"/>
    </xf>
    <xf numFmtId="0" fontId="1" fillId="0" borderId="2" xfId="0" applyFont="1" applyBorder="1" applyAlignment="1">
      <alignment wrapText="1"/>
    </xf>
    <xf numFmtId="3" fontId="8" fillId="0" borderId="9" xfId="0" applyNumberFormat="1" applyFont="1" applyBorder="1" applyAlignment="1">
      <alignment horizontal="left"/>
    </xf>
    <xf numFmtId="0" fontId="1" fillId="0" borderId="6" xfId="0" applyFont="1" applyBorder="1"/>
    <xf numFmtId="164" fontId="8" fillId="0" borderId="6" xfId="0" applyNumberFormat="1" applyFont="1" applyBorder="1" applyAlignment="1">
      <alignment horizontal="right"/>
    </xf>
    <xf numFmtId="164" fontId="1" fillId="0" borderId="6" xfId="0" applyNumberFormat="1" applyFont="1" applyBorder="1" applyAlignment="1">
      <alignment horizontal="right"/>
    </xf>
    <xf numFmtId="164" fontId="8" fillId="0" borderId="2" xfId="0" applyNumberFormat="1" applyFont="1" applyBorder="1" applyAlignment="1">
      <alignment horizontal="right"/>
    </xf>
    <xf numFmtId="0" fontId="8" fillId="4" borderId="6" xfId="0" applyFont="1" applyFill="1" applyBorder="1" applyAlignment="1">
      <alignment horizontal="center" vertical="center"/>
    </xf>
    <xf numFmtId="0" fontId="28" fillId="4" borderId="9" xfId="0" applyFont="1" applyFill="1" applyBorder="1" applyAlignment="1">
      <alignment horizontal="center" vertical="center"/>
    </xf>
    <xf numFmtId="0" fontId="6" fillId="0" borderId="3" xfId="3" applyFont="1" applyBorder="1" applyAlignment="1" applyProtection="1">
      <alignment horizontal="left" vertical="center" wrapText="1" readingOrder="1"/>
      <protection locked="0"/>
    </xf>
    <xf numFmtId="0" fontId="28" fillId="0" borderId="3" xfId="3" applyFont="1" applyBorder="1" applyAlignment="1" applyProtection="1">
      <alignment horizontal="left" vertical="center" readingOrder="1"/>
      <protection locked="0"/>
    </xf>
    <xf numFmtId="0" fontId="31" fillId="0" borderId="3" xfId="0" applyFont="1" applyBorder="1" applyAlignment="1">
      <alignment vertical="center" wrapText="1"/>
    </xf>
    <xf numFmtId="0" fontId="8" fillId="0" borderId="0" xfId="0" applyFont="1" applyAlignment="1">
      <alignment vertical="center" wrapText="1"/>
    </xf>
    <xf numFmtId="0" fontId="51" fillId="0" borderId="0" xfId="0" applyFont="1" applyAlignment="1">
      <alignment vertical="top"/>
    </xf>
    <xf numFmtId="0" fontId="51" fillId="0" borderId="0" xfId="0" applyFont="1"/>
    <xf numFmtId="49" fontId="38" fillId="0" borderId="0" xfId="1" applyNumberFormat="1" applyFont="1" applyBorder="1" applyAlignment="1" applyProtection="1">
      <alignment horizontal="right" vertical="top"/>
    </xf>
    <xf numFmtId="0" fontId="3" fillId="3" borderId="2" xfId="2" applyFill="1" applyBorder="1" applyAlignment="1">
      <alignment horizontal="right" vertical="top" wrapText="1" readingOrder="1"/>
    </xf>
    <xf numFmtId="0" fontId="28" fillId="0" borderId="9" xfId="3" applyFont="1" applyBorder="1" applyAlignment="1" applyProtection="1">
      <alignment horizontal="left" vertical="center" wrapText="1" indent="1" readingOrder="1"/>
      <protection locked="0"/>
    </xf>
    <xf numFmtId="164" fontId="1" fillId="0" borderId="9" xfId="0" applyNumberFormat="1" applyFont="1" applyBorder="1" applyAlignment="1">
      <alignment vertical="top"/>
    </xf>
    <xf numFmtId="0" fontId="5" fillId="0" borderId="6" xfId="13" applyFont="1" applyBorder="1" applyAlignment="1">
      <alignment horizontal="right" vertical="top" wrapText="1" readingOrder="1"/>
    </xf>
    <xf numFmtId="166" fontId="6" fillId="0" borderId="2" xfId="0" applyNumberFormat="1" applyFont="1" applyBorder="1" applyAlignment="1">
      <alignment horizontal="right" vertical="center" wrapText="1"/>
    </xf>
    <xf numFmtId="164" fontId="1" fillId="0" borderId="9" xfId="0" applyNumberFormat="1" applyFont="1" applyBorder="1"/>
    <xf numFmtId="164" fontId="1" fillId="0" borderId="8" xfId="0" applyNumberFormat="1" applyFont="1" applyBorder="1"/>
    <xf numFmtId="0" fontId="6" fillId="0" borderId="2" xfId="0" applyFont="1" applyBorder="1"/>
    <xf numFmtId="164" fontId="15" fillId="0" borderId="2" xfId="0" applyNumberFormat="1" applyFont="1" applyBorder="1" applyAlignment="1">
      <alignment horizontal="right"/>
    </xf>
    <xf numFmtId="1" fontId="8" fillId="0" borderId="2" xfId="0" applyNumberFormat="1" applyFont="1" applyBorder="1" applyAlignment="1">
      <alignment horizontal="right" readingOrder="1"/>
    </xf>
    <xf numFmtId="0" fontId="8" fillId="0" borderId="2" xfId="0" applyFont="1" applyBorder="1" applyAlignment="1">
      <alignment horizontal="right" vertical="center"/>
    </xf>
    <xf numFmtId="0" fontId="52" fillId="3" borderId="0" xfId="13" applyNumberFormat="1" applyFont="1" applyFill="1" applyBorder="1" applyAlignment="1">
      <alignment horizontal="right" vertical="top" wrapText="1" readingOrder="1"/>
    </xf>
    <xf numFmtId="0" fontId="1" fillId="0" borderId="0" xfId="0" applyFont="1" applyBorder="1"/>
    <xf numFmtId="0" fontId="1" fillId="0" borderId="8" xfId="0" applyFont="1" applyBorder="1" applyAlignment="1" applyProtection="1">
      <alignment horizontal="right" vertical="top" wrapText="1" readingOrder="1"/>
      <protection locked="0"/>
    </xf>
    <xf numFmtId="1" fontId="12" fillId="0" borderId="2" xfId="0" applyNumberFormat="1" applyFont="1" applyBorder="1" applyAlignment="1" applyProtection="1">
      <alignment horizontal="right" vertical="top" wrapText="1" readingOrder="1"/>
      <protection locked="0"/>
    </xf>
    <xf numFmtId="0" fontId="1" fillId="4" borderId="6" xfId="0" applyFont="1" applyFill="1" applyBorder="1" applyAlignment="1">
      <alignment horizontal="center" wrapText="1"/>
    </xf>
    <xf numFmtId="0" fontId="1" fillId="4" borderId="6" xfId="0" applyFont="1" applyFill="1" applyBorder="1" applyAlignment="1">
      <alignment horizontal="center"/>
    </xf>
    <xf numFmtId="0" fontId="51" fillId="0" borderId="0" xfId="0" applyFont="1" applyAlignment="1">
      <alignment horizontal="right"/>
    </xf>
    <xf numFmtId="0" fontId="58" fillId="0" borderId="0" xfId="0" applyFont="1"/>
    <xf numFmtId="0" fontId="39" fillId="0" borderId="0" xfId="1" applyFont="1" applyBorder="1" applyAlignment="1" applyProtection="1"/>
    <xf numFmtId="0" fontId="39" fillId="0" borderId="0" xfId="1" applyFont="1" applyBorder="1" applyAlignment="1" applyProtection="1">
      <alignment vertical="top" readingOrder="1"/>
      <protection locked="0"/>
    </xf>
    <xf numFmtId="0" fontId="51" fillId="0" borderId="0" xfId="1" applyFont="1" applyBorder="1" applyAlignment="1" applyProtection="1">
      <alignment vertical="top" readingOrder="1"/>
      <protection locked="0"/>
    </xf>
    <xf numFmtId="0" fontId="51" fillId="0" borderId="0" xfId="1" applyFont="1" applyBorder="1" applyAlignment="1" applyProtection="1"/>
    <xf numFmtId="0" fontId="39" fillId="0" borderId="0" xfId="1" applyFont="1" applyBorder="1" applyAlignment="1" applyProtection="1">
      <alignment vertical="center" wrapText="1"/>
    </xf>
    <xf numFmtId="0" fontId="51" fillId="0" borderId="0" xfId="1" applyFont="1" applyBorder="1" applyAlignment="1" applyProtection="1">
      <alignment vertical="center" wrapText="1"/>
    </xf>
    <xf numFmtId="0" fontId="1" fillId="4" borderId="6" xfId="0" applyFont="1" applyFill="1" applyBorder="1" applyAlignment="1">
      <alignment horizontal="center" wrapText="1"/>
    </xf>
    <xf numFmtId="0" fontId="27" fillId="4" borderId="18" xfId="0" applyFont="1" applyFill="1" applyBorder="1" applyAlignment="1">
      <alignment horizontal="center" vertical="top" wrapText="1"/>
    </xf>
    <xf numFmtId="0" fontId="27" fillId="4" borderId="9" xfId="3" applyFont="1" applyFill="1" applyBorder="1" applyAlignment="1" applyProtection="1">
      <alignment horizontal="center" vertical="top" wrapText="1" readingOrder="1"/>
      <protection locked="0"/>
    </xf>
    <xf numFmtId="3" fontId="8" fillId="0" borderId="2" xfId="0" applyNumberFormat="1" applyFont="1" applyBorder="1"/>
    <xf numFmtId="165" fontId="6" fillId="0" borderId="6" xfId="0" applyNumberFormat="1" applyFont="1" applyBorder="1"/>
    <xf numFmtId="165" fontId="3" fillId="3" borderId="2" xfId="2" applyNumberFormat="1" applyFill="1" applyBorder="1" applyAlignment="1">
      <alignment horizontal="right" vertical="top" wrapText="1" readingOrder="1"/>
    </xf>
    <xf numFmtId="165" fontId="3" fillId="3" borderId="1" xfId="2" applyNumberFormat="1" applyFill="1" applyBorder="1" applyAlignment="1">
      <alignment horizontal="right" vertical="top" wrapText="1" readingOrder="1"/>
    </xf>
    <xf numFmtId="165" fontId="1" fillId="0" borderId="2" xfId="0" applyNumberFormat="1" applyFont="1" applyBorder="1" applyAlignment="1">
      <alignment horizontal="right"/>
    </xf>
    <xf numFmtId="165" fontId="25" fillId="3" borderId="2" xfId="2" applyNumberFormat="1" applyFont="1" applyFill="1" applyBorder="1" applyAlignment="1">
      <alignment horizontal="right" vertical="top" wrapText="1" readingOrder="1"/>
    </xf>
    <xf numFmtId="165" fontId="25" fillId="3" borderId="1" xfId="2" applyNumberFormat="1" applyFont="1" applyFill="1" applyBorder="1" applyAlignment="1">
      <alignment horizontal="right" vertical="top" wrapText="1" readingOrder="1"/>
    </xf>
    <xf numFmtId="165" fontId="25" fillId="3" borderId="9" xfId="2" applyNumberFormat="1" applyFont="1" applyFill="1" applyBorder="1" applyAlignment="1">
      <alignment horizontal="right" vertical="top" wrapText="1" readingOrder="1"/>
    </xf>
    <xf numFmtId="165" fontId="25" fillId="3" borderId="8" xfId="2" applyNumberFormat="1" applyFont="1" applyFill="1" applyBorder="1" applyAlignment="1">
      <alignment horizontal="right" vertical="top" wrapText="1" readingOrder="1"/>
    </xf>
    <xf numFmtId="165" fontId="1" fillId="0" borderId="9" xfId="0" applyNumberFormat="1" applyFont="1" applyBorder="1" applyAlignment="1">
      <alignment vertical="top"/>
    </xf>
    <xf numFmtId="165" fontId="1" fillId="0" borderId="0" xfId="0" applyNumberFormat="1" applyFont="1" applyBorder="1"/>
    <xf numFmtId="165" fontId="6" fillId="0" borderId="2" xfId="0" applyNumberFormat="1" applyFont="1" applyBorder="1" applyAlignment="1">
      <alignment horizontal="right"/>
    </xf>
    <xf numFmtId="3" fontId="15" fillId="0" borderId="6" xfId="0" applyNumberFormat="1" applyFont="1" applyBorder="1"/>
    <xf numFmtId="3" fontId="5" fillId="3" borderId="6" xfId="13" applyNumberFormat="1" applyFont="1" applyFill="1" applyBorder="1" applyAlignment="1">
      <alignment horizontal="right" vertical="top" wrapText="1" readingOrder="1"/>
    </xf>
    <xf numFmtId="3" fontId="15" fillId="0" borderId="2" xfId="0" applyNumberFormat="1" applyFont="1" applyBorder="1"/>
    <xf numFmtId="3" fontId="8" fillId="0" borderId="9" xfId="0" applyNumberFormat="1" applyFont="1" applyBorder="1"/>
    <xf numFmtId="0" fontId="3" fillId="3" borderId="6" xfId="13" applyNumberFormat="1" applyFont="1" applyFill="1" applyBorder="1" applyAlignment="1">
      <alignment horizontal="right" vertical="top" wrapText="1" readingOrder="1"/>
    </xf>
    <xf numFmtId="0" fontId="3" fillId="3" borderId="2" xfId="13" applyNumberFormat="1" applyFont="1" applyFill="1" applyBorder="1" applyAlignment="1">
      <alignment horizontal="right" vertical="top" wrapText="1" readingOrder="1"/>
    </xf>
    <xf numFmtId="3" fontId="8" fillId="0" borderId="6" xfId="0" applyNumberFormat="1" applyFont="1" applyBorder="1" applyAlignment="1">
      <alignment horizontal="right"/>
    </xf>
    <xf numFmtId="3" fontId="8" fillId="0" borderId="5" xfId="0" applyNumberFormat="1" applyFont="1" applyBorder="1" applyAlignment="1">
      <alignment horizontal="right"/>
    </xf>
    <xf numFmtId="3" fontId="8" fillId="0" borderId="1" xfId="0" applyNumberFormat="1" applyFont="1" applyBorder="1" applyAlignment="1">
      <alignment horizontal="right"/>
    </xf>
    <xf numFmtId="3" fontId="8" fillId="0" borderId="8" xfId="0" applyNumberFormat="1" applyFont="1" applyBorder="1"/>
    <xf numFmtId="3" fontId="8" fillId="0" borderId="9" xfId="0" applyNumberFormat="1" applyFont="1" applyBorder="1" applyAlignment="1">
      <alignment horizontal="right"/>
    </xf>
    <xf numFmtId="3" fontId="8" fillId="0" borderId="8" xfId="0" applyNumberFormat="1" applyFont="1" applyBorder="1" applyAlignment="1">
      <alignment horizontal="right"/>
    </xf>
    <xf numFmtId="165" fontId="8" fillId="0" borderId="6" xfId="0" applyNumberFormat="1" applyFont="1" applyBorder="1" applyAlignment="1">
      <alignment vertical="top"/>
    </xf>
    <xf numFmtId="165" fontId="8" fillId="0" borderId="2" xfId="0" applyNumberFormat="1" applyFont="1" applyBorder="1" applyAlignment="1">
      <alignment vertical="center"/>
    </xf>
    <xf numFmtId="165" fontId="8" fillId="0" borderId="1" xfId="0" applyNumberFormat="1" applyFont="1" applyBorder="1" applyAlignment="1">
      <alignment vertical="center"/>
    </xf>
    <xf numFmtId="165" fontId="1" fillId="0" borderId="9" xfId="0" applyNumberFormat="1" applyFont="1" applyBorder="1" applyAlignment="1">
      <alignment horizontal="right" vertical="top" wrapText="1"/>
    </xf>
    <xf numFmtId="165" fontId="8" fillId="0" borderId="8" xfId="0" applyNumberFormat="1" applyFont="1" applyBorder="1" applyAlignment="1">
      <alignment horizontal="right" vertical="top"/>
    </xf>
    <xf numFmtId="165" fontId="8" fillId="0" borderId="9" xfId="0" applyNumberFormat="1" applyFont="1" applyBorder="1" applyAlignment="1">
      <alignment vertical="center"/>
    </xf>
    <xf numFmtId="165" fontId="8" fillId="0" borderId="9" xfId="0" applyNumberFormat="1" applyFont="1" applyBorder="1" applyAlignment="1">
      <alignment horizontal="right" vertical="center"/>
    </xf>
    <xf numFmtId="165" fontId="8" fillId="0" borderId="8" xfId="0" applyNumberFormat="1" applyFont="1" applyBorder="1" applyAlignment="1">
      <alignment horizontal="right" vertical="center"/>
    </xf>
    <xf numFmtId="0" fontId="1" fillId="0" borderId="9" xfId="0" applyFont="1" applyBorder="1" applyAlignment="1" applyProtection="1">
      <alignment horizontal="right" vertical="top" wrapText="1" readingOrder="1"/>
      <protection locked="0"/>
    </xf>
    <xf numFmtId="0" fontId="3" fillId="0" borderId="2" xfId="13" applyNumberFormat="1" applyFont="1" applyFill="1" applyBorder="1" applyAlignment="1">
      <alignment horizontal="right" vertical="top" wrapText="1" readingOrder="1"/>
    </xf>
    <xf numFmtId="3" fontId="1" fillId="0" borderId="6" xfId="19" applyNumberFormat="1" applyFont="1" applyFill="1" applyBorder="1" applyAlignment="1">
      <alignment horizontal="right"/>
    </xf>
    <xf numFmtId="3" fontId="8" fillId="0" borderId="2" xfId="19" applyNumberFormat="1" applyFont="1" applyFill="1" applyBorder="1" applyAlignment="1">
      <alignment horizontal="right"/>
    </xf>
    <xf numFmtId="3" fontId="1" fillId="0" borderId="2" xfId="19" applyNumberFormat="1" applyFont="1" applyFill="1" applyBorder="1" applyAlignment="1">
      <alignment horizontal="right"/>
    </xf>
    <xf numFmtId="3" fontId="1" fillId="0" borderId="9" xfId="19" applyNumberFormat="1" applyFont="1" applyFill="1" applyBorder="1" applyAlignment="1">
      <alignment horizontal="right"/>
    </xf>
    <xf numFmtId="3" fontId="15" fillId="0" borderId="6" xfId="0" applyNumberFormat="1" applyFont="1" applyBorder="1" applyAlignment="1">
      <alignment horizontal="right" readingOrder="1"/>
    </xf>
    <xf numFmtId="3" fontId="15" fillId="0" borderId="5" xfId="0" applyNumberFormat="1" applyFont="1" applyBorder="1"/>
    <xf numFmtId="3" fontId="15" fillId="0" borderId="2" xfId="0" applyNumberFormat="1" applyFont="1" applyBorder="1" applyAlignment="1">
      <alignment horizontal="right" readingOrder="1"/>
    </xf>
    <xf numFmtId="3" fontId="8" fillId="0" borderId="1" xfId="0" applyNumberFormat="1" applyFont="1" applyBorder="1"/>
    <xf numFmtId="164" fontId="8" fillId="0" borderId="2" xfId="0" applyNumberFormat="1" applyFont="1" applyBorder="1"/>
    <xf numFmtId="164" fontId="8" fillId="0" borderId="1" xfId="0" applyNumberFormat="1" applyFont="1" applyBorder="1"/>
    <xf numFmtId="164" fontId="8" fillId="0" borderId="9" xfId="0" applyNumberFormat="1" applyFont="1" applyBorder="1"/>
    <xf numFmtId="164" fontId="8" fillId="0" borderId="8" xfId="0" applyNumberFormat="1" applyFont="1" applyBorder="1"/>
    <xf numFmtId="3" fontId="8" fillId="0" borderId="2" xfId="0" applyNumberFormat="1" applyFont="1" applyBorder="1" applyAlignment="1">
      <alignment horizontal="right" readingOrder="1"/>
    </xf>
    <xf numFmtId="3" fontId="8" fillId="0" borderId="9" xfId="0" applyNumberFormat="1" applyFont="1" applyBorder="1" applyAlignment="1">
      <alignment horizontal="right" readingOrder="1"/>
    </xf>
    <xf numFmtId="164" fontId="6" fillId="0" borderId="6" xfId="0" applyNumberFormat="1" applyFont="1" applyBorder="1" applyAlignment="1">
      <alignment horizontal="right"/>
    </xf>
    <xf numFmtId="164" fontId="12" fillId="0" borderId="9" xfId="0" applyNumberFormat="1" applyFont="1" applyBorder="1" applyAlignment="1" applyProtection="1">
      <alignment vertical="top" wrapText="1" readingOrder="1"/>
      <protection locked="0"/>
    </xf>
    <xf numFmtId="0" fontId="6" fillId="0" borderId="3" xfId="3" applyFont="1" applyBorder="1" applyAlignment="1" applyProtection="1">
      <alignment horizontal="left" vertical="top" wrapText="1" readingOrder="1"/>
      <protection locked="0"/>
    </xf>
    <xf numFmtId="0" fontId="1" fillId="0" borderId="2" xfId="0" applyFont="1" applyBorder="1" applyAlignment="1">
      <alignment horizontal="right" vertical="center"/>
    </xf>
    <xf numFmtId="0" fontId="1" fillId="0" borderId="9" xfId="0" applyFont="1" applyBorder="1" applyAlignment="1">
      <alignment vertical="center"/>
    </xf>
    <xf numFmtId="0" fontId="1" fillId="0" borderId="0" xfId="0" applyFont="1" applyFill="1"/>
    <xf numFmtId="0" fontId="1" fillId="0" borderId="10" xfId="1" applyFont="1" applyBorder="1" applyAlignment="1" applyProtection="1">
      <alignment horizontal="center" vertical="top" wrapText="1"/>
    </xf>
    <xf numFmtId="0" fontId="1" fillId="0" borderId="0" xfId="1" applyFont="1" applyBorder="1" applyAlignment="1" applyProtection="1">
      <alignment vertical="center"/>
    </xf>
    <xf numFmtId="165" fontId="6" fillId="0" borderId="5" xfId="0" applyNumberFormat="1" applyFont="1" applyBorder="1"/>
    <xf numFmtId="0" fontId="1" fillId="0" borderId="0" xfId="0" applyFont="1" applyAlignment="1">
      <alignment horizontal="left" vertical="center"/>
    </xf>
    <xf numFmtId="0" fontId="22" fillId="0" borderId="0" xfId="0" applyFont="1" applyAlignment="1" applyProtection="1">
      <alignment vertical="center" readingOrder="1"/>
      <protection locked="0"/>
    </xf>
    <xf numFmtId="0" fontId="22" fillId="0" borderId="0" xfId="1" applyFont="1" applyFill="1" applyBorder="1" applyAlignment="1" applyProtection="1">
      <alignment horizontal="center" vertical="top" wrapText="1"/>
    </xf>
    <xf numFmtId="165" fontId="5" fillId="0" borderId="6" xfId="0" applyNumberFormat="1" applyFont="1" applyFill="1" applyBorder="1" applyAlignment="1">
      <alignment horizontal="right" vertical="center"/>
    </xf>
    <xf numFmtId="165" fontId="3" fillId="0" borderId="2" xfId="0" applyNumberFormat="1" applyFont="1" applyFill="1" applyBorder="1" applyAlignment="1">
      <alignment horizontal="right" vertical="center"/>
    </xf>
    <xf numFmtId="165" fontId="5" fillId="0" borderId="2" xfId="0" applyNumberFormat="1" applyFont="1" applyFill="1" applyBorder="1" applyAlignment="1">
      <alignment horizontal="right" vertical="center"/>
    </xf>
    <xf numFmtId="164" fontId="1" fillId="0" borderId="2" xfId="0" applyNumberFormat="1" applyFont="1" applyFill="1" applyBorder="1" applyAlignment="1">
      <alignment vertical="center"/>
    </xf>
    <xf numFmtId="0" fontId="1" fillId="0" borderId="2" xfId="0" applyFont="1" applyFill="1" applyBorder="1" applyAlignment="1">
      <alignment vertical="center"/>
    </xf>
    <xf numFmtId="0" fontId="8" fillId="0" borderId="9" xfId="0" applyFont="1" applyFill="1" applyBorder="1" applyAlignment="1">
      <alignment vertical="top"/>
    </xf>
    <xf numFmtId="165" fontId="3" fillId="0" borderId="9" xfId="0" applyNumberFormat="1" applyFont="1" applyFill="1" applyBorder="1" applyAlignment="1">
      <alignment horizontal="right" vertical="center"/>
    </xf>
    <xf numFmtId="164" fontId="6" fillId="0" borderId="12" xfId="0" applyNumberFormat="1" applyFont="1" applyFill="1" applyBorder="1"/>
    <xf numFmtId="164" fontId="6" fillId="0" borderId="6" xfId="0" applyNumberFormat="1" applyFont="1" applyFill="1" applyBorder="1"/>
    <xf numFmtId="0" fontId="1" fillId="0" borderId="2" xfId="0" applyFont="1" applyFill="1" applyBorder="1"/>
    <xf numFmtId="164" fontId="6" fillId="0" borderId="1" xfId="0" applyNumberFormat="1" applyFont="1" applyFill="1" applyBorder="1"/>
    <xf numFmtId="164" fontId="6" fillId="0" borderId="2" xfId="0" applyNumberFormat="1" applyFont="1" applyFill="1" applyBorder="1"/>
    <xf numFmtId="164" fontId="1" fillId="0" borderId="2" xfId="0" applyNumberFormat="1" applyFont="1" applyFill="1" applyBorder="1"/>
    <xf numFmtId="164" fontId="1" fillId="0" borderId="2" xfId="0" applyNumberFormat="1" applyFont="1" applyFill="1" applyBorder="1" applyAlignment="1">
      <alignment vertical="top"/>
    </xf>
    <xf numFmtId="164" fontId="1" fillId="0" borderId="3" xfId="0" applyNumberFormat="1" applyFont="1" applyFill="1" applyBorder="1" applyAlignment="1">
      <alignment vertical="top"/>
    </xf>
    <xf numFmtId="164" fontId="1" fillId="0" borderId="11" xfId="0" applyNumberFormat="1" applyFont="1" applyFill="1" applyBorder="1" applyAlignment="1">
      <alignment vertical="top"/>
    </xf>
    <xf numFmtId="164" fontId="6" fillId="0" borderId="9" xfId="0" applyNumberFormat="1" applyFont="1" applyFill="1" applyBorder="1"/>
    <xf numFmtId="0" fontId="22" fillId="0" borderId="0" xfId="0" applyFont="1" applyAlignment="1">
      <alignment horizontal="center"/>
    </xf>
    <xf numFmtId="0" fontId="22" fillId="0" borderId="10" xfId="1" applyFont="1" applyFill="1" applyBorder="1" applyAlignment="1" applyProtection="1">
      <alignment horizontal="center" vertical="top" wrapText="1"/>
    </xf>
    <xf numFmtId="0" fontId="8" fillId="0" borderId="0" xfId="0" applyFont="1" applyBorder="1"/>
    <xf numFmtId="0" fontId="22" fillId="0" borderId="0" xfId="0" applyFont="1" applyAlignment="1">
      <alignment horizontal="center" vertical="top" wrapText="1"/>
    </xf>
    <xf numFmtId="0" fontId="22" fillId="0" borderId="3" xfId="13" applyFont="1" applyBorder="1" applyAlignment="1">
      <alignment horizontal="left" vertical="top" wrapText="1" readingOrder="1"/>
    </xf>
    <xf numFmtId="0" fontId="22" fillId="0" borderId="0" xfId="1" applyFont="1" applyFill="1" applyBorder="1" applyAlignment="1" applyProtection="1">
      <alignment horizontal="center" vertical="top"/>
    </xf>
    <xf numFmtId="1" fontId="15" fillId="0" borderId="2" xfId="0" applyNumberFormat="1" applyFont="1" applyFill="1" applyBorder="1" applyAlignment="1">
      <alignment horizontal="right"/>
    </xf>
    <xf numFmtId="1" fontId="15" fillId="0" borderId="0" xfId="0" applyNumberFormat="1" applyFont="1" applyFill="1" applyAlignment="1">
      <alignment horizontal="right"/>
    </xf>
    <xf numFmtId="1" fontId="15" fillId="0" borderId="16" xfId="0" applyNumberFormat="1" applyFont="1" applyFill="1" applyBorder="1" applyAlignment="1">
      <alignment horizontal="right"/>
    </xf>
    <xf numFmtId="1" fontId="15" fillId="0" borderId="25" xfId="0" applyNumberFormat="1" applyFont="1" applyFill="1" applyBorder="1" applyAlignment="1">
      <alignment horizontal="right"/>
    </xf>
    <xf numFmtId="3" fontId="22" fillId="0" borderId="0" xfId="13" applyNumberFormat="1" applyFont="1" applyFill="1" applyBorder="1" applyAlignment="1">
      <alignment horizontal="left" wrapText="1" readingOrder="1"/>
    </xf>
    <xf numFmtId="3" fontId="22" fillId="0" borderId="0" xfId="0" applyNumberFormat="1" applyFont="1" applyFill="1" applyBorder="1"/>
    <xf numFmtId="3" fontId="8" fillId="0" borderId="0" xfId="0" applyNumberFormat="1" applyFont="1" applyFill="1" applyBorder="1"/>
    <xf numFmtId="3" fontId="8" fillId="0" borderId="3" xfId="0" applyNumberFormat="1" applyFont="1" applyBorder="1" applyAlignment="1">
      <alignment horizontal="right" readingOrder="1"/>
    </xf>
    <xf numFmtId="168" fontId="64" fillId="3" borderId="2" xfId="13" applyNumberFormat="1" applyFont="1" applyFill="1" applyBorder="1" applyAlignment="1">
      <alignment horizontal="right" vertical="top" wrapText="1" readingOrder="1"/>
    </xf>
    <xf numFmtId="164" fontId="8" fillId="0" borderId="2" xfId="0" applyNumberFormat="1" applyFont="1" applyFill="1" applyBorder="1"/>
    <xf numFmtId="165" fontId="6" fillId="0" borderId="6" xfId="0" applyNumberFormat="1" applyFont="1" applyFill="1" applyBorder="1"/>
    <xf numFmtId="165" fontId="1" fillId="0" borderId="2" xfId="0" applyNumberFormat="1" applyFont="1" applyFill="1" applyBorder="1"/>
    <xf numFmtId="165" fontId="1" fillId="0" borderId="2" xfId="0" applyNumberFormat="1" applyFont="1" applyFill="1" applyBorder="1" applyAlignment="1">
      <alignment vertical="center" wrapText="1"/>
    </xf>
    <xf numFmtId="165" fontId="1" fillId="0" borderId="2" xfId="0" applyNumberFormat="1" applyFont="1" applyFill="1" applyBorder="1" applyAlignment="1">
      <alignment vertical="center"/>
    </xf>
    <xf numFmtId="165" fontId="1" fillId="0" borderId="2" xfId="0" applyNumberFormat="1" applyFont="1" applyFill="1" applyBorder="1" applyAlignment="1">
      <alignment vertical="top" wrapText="1"/>
    </xf>
    <xf numFmtId="165" fontId="6" fillId="0" borderId="2" xfId="0" applyNumberFormat="1" applyFont="1" applyFill="1" applyBorder="1" applyAlignment="1">
      <alignment horizontal="right"/>
    </xf>
    <xf numFmtId="165" fontId="1" fillId="0" borderId="2" xfId="0" applyNumberFormat="1" applyFont="1" applyFill="1" applyBorder="1" applyAlignment="1">
      <alignment horizontal="right"/>
    </xf>
    <xf numFmtId="3" fontId="11" fillId="0" borderId="2" xfId="0" applyNumberFormat="1" applyFont="1" applyFill="1" applyBorder="1" applyAlignment="1" applyProtection="1">
      <alignment vertical="center" wrapText="1" readingOrder="1"/>
      <protection locked="0"/>
    </xf>
    <xf numFmtId="3" fontId="6" fillId="0" borderId="2" xfId="3" applyNumberFormat="1" applyFont="1" applyFill="1" applyBorder="1" applyAlignment="1" applyProtection="1">
      <alignment horizontal="right" wrapText="1" readingOrder="1"/>
      <protection locked="0"/>
    </xf>
    <xf numFmtId="3" fontId="12" fillId="0" borderId="2" xfId="0" applyNumberFormat="1" applyFont="1" applyFill="1" applyBorder="1" applyAlignment="1" applyProtection="1">
      <alignment vertical="center" wrapText="1" readingOrder="1"/>
      <protection locked="0"/>
    </xf>
    <xf numFmtId="3" fontId="1" fillId="0" borderId="2" xfId="3" applyNumberFormat="1" applyFont="1" applyFill="1" applyBorder="1" applyAlignment="1" applyProtection="1">
      <alignment horizontal="right" wrapText="1" readingOrder="1"/>
      <protection locked="0"/>
    </xf>
    <xf numFmtId="0" fontId="1" fillId="0" borderId="2" xfId="3" applyFill="1" applyBorder="1" applyAlignment="1" applyProtection="1">
      <alignment horizontal="left" vertical="center" wrapText="1" indent="1" readingOrder="1"/>
      <protection locked="0"/>
    </xf>
    <xf numFmtId="0" fontId="28" fillId="0" borderId="2" xfId="3" applyFont="1" applyFill="1" applyBorder="1" applyAlignment="1" applyProtection="1">
      <alignment horizontal="left" vertical="center" wrapText="1" indent="1" readingOrder="1"/>
      <protection locked="0"/>
    </xf>
    <xf numFmtId="0" fontId="22" fillId="0" borderId="0" xfId="0" applyFont="1" applyFill="1"/>
    <xf numFmtId="0" fontId="62" fillId="0" borderId="0" xfId="0" applyFont="1" applyFill="1" applyAlignment="1">
      <alignment wrapText="1"/>
    </xf>
    <xf numFmtId="0" fontId="28" fillId="0" borderId="0" xfId="0" applyFont="1" applyBorder="1" applyAlignment="1">
      <alignment horizontal="left" vertical="center" wrapText="1" indent="1"/>
    </xf>
    <xf numFmtId="0" fontId="1" fillId="0" borderId="0" xfId="0" applyFont="1" applyFill="1" applyBorder="1"/>
    <xf numFmtId="164" fontId="6" fillId="0" borderId="0" xfId="0" applyNumberFormat="1" applyFont="1" applyFill="1" applyBorder="1"/>
    <xf numFmtId="0" fontId="60" fillId="0" borderId="0" xfId="0" applyFont="1" applyAlignment="1">
      <alignment horizontal="left" vertical="top" wrapText="1"/>
    </xf>
    <xf numFmtId="0" fontId="6" fillId="0" borderId="3" xfId="3" applyFont="1" applyBorder="1" applyAlignment="1" applyProtection="1">
      <alignment horizontal="left" vertical="center" readingOrder="1"/>
      <protection locked="0"/>
    </xf>
    <xf numFmtId="0" fontId="1" fillId="0" borderId="3" xfId="3" applyFont="1" applyBorder="1" applyAlignment="1" applyProtection="1">
      <alignment horizontal="left" vertical="center" wrapText="1" indent="1" readingOrder="1"/>
      <protection locked="0"/>
    </xf>
    <xf numFmtId="165" fontId="6" fillId="0" borderId="2" xfId="0" applyNumberFormat="1" applyFont="1" applyBorder="1" applyAlignment="1" applyProtection="1">
      <alignment vertical="center" wrapText="1" readingOrder="1"/>
      <protection locked="0"/>
    </xf>
    <xf numFmtId="165" fontId="1" fillId="0" borderId="2" xfId="0" applyNumberFormat="1" applyFont="1" applyBorder="1" applyAlignment="1" applyProtection="1">
      <alignment vertical="center" wrapText="1" readingOrder="1"/>
      <protection locked="0"/>
    </xf>
    <xf numFmtId="165" fontId="1" fillId="0" borderId="9" xfId="0" applyNumberFormat="1" applyFont="1" applyBorder="1" applyAlignment="1" applyProtection="1">
      <alignment vertical="center" wrapText="1" readingOrder="1"/>
      <protection locked="0"/>
    </xf>
    <xf numFmtId="3" fontId="8" fillId="0" borderId="2" xfId="0" applyNumberFormat="1" applyFont="1" applyFill="1" applyBorder="1"/>
    <xf numFmtId="3" fontId="1" fillId="0" borderId="2" xfId="0" applyNumberFormat="1" applyFont="1" applyFill="1" applyBorder="1" applyAlignment="1">
      <alignment horizontal="right"/>
    </xf>
    <xf numFmtId="0" fontId="23" fillId="0" borderId="0" xfId="2" applyFont="1" applyBorder="1" applyAlignment="1">
      <alignment horizontal="center" vertical="center" wrapText="1" readingOrder="1"/>
    </xf>
    <xf numFmtId="0" fontId="22" fillId="0" borderId="0" xfId="2" applyFont="1" applyBorder="1" applyAlignment="1">
      <alignment vertical="top" wrapText="1" readingOrder="1"/>
    </xf>
    <xf numFmtId="0" fontId="9" fillId="0" borderId="0" xfId="0" applyFont="1" applyFill="1"/>
    <xf numFmtId="0" fontId="1" fillId="0" borderId="3" xfId="0" applyFont="1" applyBorder="1" applyAlignment="1">
      <alignment horizontal="left" vertical="center" wrapText="1"/>
    </xf>
    <xf numFmtId="0" fontId="28" fillId="0" borderId="11" xfId="0" applyFont="1" applyBorder="1" applyAlignment="1">
      <alignment horizontal="left" vertical="center" wrapText="1"/>
    </xf>
    <xf numFmtId="164" fontId="8" fillId="0" borderId="1" xfId="0" applyNumberFormat="1" applyFont="1" applyBorder="1" applyAlignment="1">
      <alignment vertical="top"/>
    </xf>
    <xf numFmtId="164" fontId="8" fillId="0" borderId="8" xfId="0" applyNumberFormat="1" applyFont="1" applyBorder="1" applyAlignment="1">
      <alignment vertical="top"/>
    </xf>
    <xf numFmtId="0" fontId="1" fillId="0" borderId="0" xfId="1" applyFont="1" applyBorder="1" applyAlignment="1" applyProtection="1">
      <alignment horizontal="left" vertical="center"/>
    </xf>
    <xf numFmtId="0" fontId="28" fillId="0" borderId="0" xfId="1" applyFont="1" applyBorder="1" applyAlignment="1" applyProtection="1">
      <alignment vertical="center"/>
    </xf>
    <xf numFmtId="0" fontId="1" fillId="4" borderId="2" xfId="0" applyFont="1" applyFill="1" applyBorder="1" applyAlignment="1">
      <alignment horizontal="center" wrapText="1"/>
    </xf>
    <xf numFmtId="0" fontId="8" fillId="0" borderId="0" xfId="0" applyFont="1" applyAlignment="1">
      <alignment horizontal="left"/>
    </xf>
    <xf numFmtId="0" fontId="59" fillId="0" borderId="0" xfId="0" applyFont="1" applyAlignment="1">
      <alignment horizontal="left" wrapText="1"/>
    </xf>
    <xf numFmtId="164" fontId="1" fillId="0" borderId="2" xfId="0" applyNumberFormat="1" applyFont="1" applyFill="1" applyBorder="1" applyAlignment="1">
      <alignment horizontal="right" vertical="top"/>
    </xf>
    <xf numFmtId="0" fontId="8" fillId="0" borderId="0" xfId="0" applyFont="1" applyFill="1"/>
    <xf numFmtId="0" fontId="8" fillId="0" borderId="0" xfId="0" applyFont="1" applyFill="1" applyBorder="1"/>
    <xf numFmtId="0" fontId="1" fillId="0" borderId="0" xfId="3" applyBorder="1" applyAlignment="1" applyProtection="1">
      <alignment horizontal="right" wrapText="1" readingOrder="1"/>
      <protection locked="0"/>
    </xf>
    <xf numFmtId="164" fontId="6" fillId="0" borderId="5" xfId="0" applyNumberFormat="1" applyFont="1" applyFill="1" applyBorder="1"/>
    <xf numFmtId="164" fontId="1" fillId="0" borderId="1" xfId="0" applyNumberFormat="1" applyFont="1" applyFill="1" applyBorder="1"/>
    <xf numFmtId="164" fontId="6" fillId="0" borderId="8" xfId="0" applyNumberFormat="1" applyFont="1" applyFill="1" applyBorder="1"/>
    <xf numFmtId="0" fontId="59" fillId="0" borderId="0" xfId="0" applyFont="1" applyBorder="1" applyAlignment="1">
      <alignment horizontal="left" vertical="top" wrapText="1"/>
    </xf>
    <xf numFmtId="3" fontId="6" fillId="0" borderId="2" xfId="0" applyNumberFormat="1" applyFont="1" applyFill="1" applyBorder="1" applyAlignment="1">
      <alignment horizontal="right"/>
    </xf>
    <xf numFmtId="0" fontId="1" fillId="0" borderId="2" xfId="3" applyFill="1" applyBorder="1" applyAlignment="1" applyProtection="1">
      <alignment vertical="top" wrapText="1" readingOrder="1"/>
      <protection locked="0"/>
    </xf>
    <xf numFmtId="0" fontId="1" fillId="0" borderId="2" xfId="3" applyFill="1" applyBorder="1" applyAlignment="1" applyProtection="1">
      <alignment vertical="top" wrapText="1"/>
      <protection locked="0"/>
    </xf>
    <xf numFmtId="0" fontId="1" fillId="0" borderId="9" xfId="3" applyFill="1" applyBorder="1" applyAlignment="1" applyProtection="1">
      <alignment vertical="top" wrapText="1"/>
      <protection locked="0"/>
    </xf>
    <xf numFmtId="0" fontId="1" fillId="4" borderId="2" xfId="0" applyFont="1" applyFill="1" applyBorder="1" applyAlignment="1">
      <alignment horizontal="center" wrapText="1"/>
    </xf>
    <xf numFmtId="0" fontId="27" fillId="4" borderId="2" xfId="0" applyFont="1" applyFill="1" applyBorder="1" applyAlignment="1">
      <alignment horizontal="center" vertical="top" wrapText="1"/>
    </xf>
    <xf numFmtId="0" fontId="1" fillId="4" borderId="6" xfId="0" applyFont="1" applyFill="1" applyBorder="1" applyAlignment="1">
      <alignment horizontal="center" wrapText="1"/>
    </xf>
    <xf numFmtId="0" fontId="27" fillId="4" borderId="9" xfId="0" applyFont="1" applyFill="1" applyBorder="1" applyAlignment="1">
      <alignment horizontal="center" vertical="top" wrapText="1"/>
    </xf>
    <xf numFmtId="0" fontId="1" fillId="0" borderId="0" xfId="0" applyFont="1" applyBorder="1" applyAlignment="1">
      <alignment horizontal="center" vertical="center"/>
    </xf>
    <xf numFmtId="0" fontId="59" fillId="0" borderId="0" xfId="0" applyFont="1" applyAlignment="1">
      <alignment horizontal="left" wrapText="1"/>
    </xf>
    <xf numFmtId="0" fontId="1" fillId="4" borderId="0" xfId="0" applyFont="1" applyFill="1" applyBorder="1" applyAlignment="1">
      <alignment horizontal="center" wrapText="1"/>
    </xf>
    <xf numFmtId="0" fontId="27" fillId="4" borderId="0" xfId="0" applyFont="1" applyFill="1" applyBorder="1" applyAlignment="1">
      <alignment horizontal="center" vertical="top" wrapText="1"/>
    </xf>
    <xf numFmtId="0" fontId="1" fillId="0" borderId="0" xfId="0" applyFont="1" applyFill="1" applyBorder="1" applyAlignment="1">
      <alignment horizontal="center" readingOrder="1"/>
    </xf>
    <xf numFmtId="0" fontId="1" fillId="0" borderId="0" xfId="0" applyFont="1" applyFill="1" applyBorder="1" applyAlignment="1">
      <alignment horizontal="center" wrapText="1"/>
    </xf>
    <xf numFmtId="0" fontId="27" fillId="0" borderId="0" xfId="0" applyFont="1" applyFill="1" applyBorder="1" applyAlignment="1">
      <alignment horizontal="center" vertical="top"/>
    </xf>
    <xf numFmtId="0" fontId="27" fillId="4" borderId="2" xfId="0" applyFont="1" applyFill="1" applyBorder="1" applyAlignment="1">
      <alignment horizontal="center" wrapText="1"/>
    </xf>
    <xf numFmtId="165" fontId="6" fillId="0" borderId="0" xfId="0" applyNumberFormat="1" applyFont="1" applyFill="1" applyBorder="1" applyAlignment="1">
      <alignment horizontal="right"/>
    </xf>
    <xf numFmtId="165" fontId="1" fillId="0" borderId="0" xfId="0" applyNumberFormat="1" applyFont="1" applyFill="1" applyBorder="1" applyAlignment="1">
      <alignment horizontal="right"/>
    </xf>
    <xf numFmtId="164" fontId="6" fillId="0" borderId="6" xfId="0" applyNumberFormat="1" applyFont="1" applyFill="1" applyBorder="1" applyAlignment="1">
      <alignment vertical="top"/>
    </xf>
    <xf numFmtId="164" fontId="3" fillId="0" borderId="2" xfId="0" applyNumberFormat="1" applyFont="1" applyFill="1" applyBorder="1" applyAlignment="1">
      <alignment horizontal="right"/>
    </xf>
    <xf numFmtId="1" fontId="6" fillId="0" borderId="0" xfId="0" applyNumberFormat="1" applyFont="1" applyFill="1" applyBorder="1"/>
    <xf numFmtId="164" fontId="1" fillId="0" borderId="6" xfId="0" applyNumberFormat="1" applyFont="1" applyFill="1" applyBorder="1" applyAlignment="1">
      <alignment horizontal="right"/>
    </xf>
    <xf numFmtId="164" fontId="8" fillId="0" borderId="2" xfId="0" applyNumberFormat="1" applyFont="1" applyFill="1" applyBorder="1" applyAlignment="1">
      <alignment horizontal="right"/>
    </xf>
    <xf numFmtId="164" fontId="6" fillId="0" borderId="2" xfId="0" applyNumberFormat="1" applyFont="1" applyFill="1" applyBorder="1" applyAlignment="1">
      <alignment horizontal="right"/>
    </xf>
    <xf numFmtId="164" fontId="65" fillId="0" borderId="0" xfId="0" applyNumberFormat="1" applyFont="1" applyFill="1" applyAlignment="1">
      <alignment horizontal="right"/>
    </xf>
    <xf numFmtId="164" fontId="66" fillId="0" borderId="0" xfId="0" applyNumberFormat="1" applyFont="1" applyFill="1" applyAlignment="1">
      <alignment horizontal="right"/>
    </xf>
    <xf numFmtId="164" fontId="65" fillId="0" borderId="0" xfId="0" applyNumberFormat="1" applyFont="1" applyFill="1"/>
    <xf numFmtId="0" fontId="50" fillId="0" borderId="0" xfId="0" applyFont="1" applyAlignment="1">
      <alignment horizontal="left"/>
    </xf>
    <xf numFmtId="0" fontId="1" fillId="0" borderId="2" xfId="0" applyFont="1" applyFill="1" applyBorder="1" applyAlignment="1" applyProtection="1">
      <alignment vertical="top" wrapText="1" readingOrder="1"/>
      <protection locked="0"/>
    </xf>
    <xf numFmtId="0" fontId="27" fillId="0" borderId="0" xfId="5" applyFont="1" applyFill="1" applyBorder="1" applyAlignment="1" applyProtection="1">
      <alignment horizontal="center" vertical="center" wrapText="1" readingOrder="1"/>
      <protection locked="0"/>
    </xf>
    <xf numFmtId="165" fontId="6" fillId="0" borderId="0" xfId="0" applyNumberFormat="1" applyFont="1" applyFill="1" applyBorder="1"/>
    <xf numFmtId="165" fontId="3" fillId="0" borderId="0" xfId="2" applyNumberFormat="1" applyFill="1" applyBorder="1" applyAlignment="1">
      <alignment horizontal="right" vertical="top" wrapText="1" readingOrder="1"/>
    </xf>
    <xf numFmtId="165" fontId="1" fillId="0" borderId="0" xfId="0" applyNumberFormat="1" applyFont="1" applyFill="1" applyBorder="1"/>
    <xf numFmtId="165" fontId="3" fillId="0" borderId="0" xfId="2" applyNumberFormat="1" applyFill="1" applyBorder="1" applyAlignment="1">
      <alignment vertical="top" wrapText="1" readingOrder="1"/>
    </xf>
    <xf numFmtId="165" fontId="1" fillId="0" borderId="0" xfId="0" applyNumberFormat="1" applyFont="1" applyFill="1" applyBorder="1" applyAlignment="1"/>
    <xf numFmtId="165" fontId="25" fillId="0" borderId="0" xfId="2" applyNumberFormat="1" applyFont="1" applyFill="1" applyBorder="1" applyAlignment="1">
      <alignment horizontal="right" vertical="top" wrapText="1" readingOrder="1"/>
    </xf>
    <xf numFmtId="0" fontId="1" fillId="0" borderId="0" xfId="4" applyFont="1" applyFill="1" applyBorder="1" applyAlignment="1" applyProtection="1">
      <alignment horizontal="center" vertical="center" wrapText="1" readingOrder="1"/>
      <protection locked="0"/>
    </xf>
    <xf numFmtId="164" fontId="1" fillId="0" borderId="0" xfId="0" applyNumberFormat="1" applyFont="1" applyFill="1" applyBorder="1"/>
    <xf numFmtId="0" fontId="22" fillId="0" borderId="0" xfId="0" applyFont="1" applyFill="1" applyBorder="1"/>
    <xf numFmtId="0" fontId="22" fillId="0" borderId="0" xfId="0" applyFont="1" applyFill="1" applyBorder="1" applyAlignment="1">
      <alignment horizontal="right"/>
    </xf>
    <xf numFmtId="165" fontId="1" fillId="3" borderId="2" xfId="2" applyNumberFormat="1" applyFont="1" applyFill="1" applyBorder="1" applyAlignment="1">
      <alignment horizontal="right" vertical="top" wrapText="1" readingOrder="1"/>
    </xf>
    <xf numFmtId="165" fontId="67" fillId="3" borderId="2" xfId="2" applyNumberFormat="1" applyFont="1" applyFill="1" applyBorder="1" applyAlignment="1">
      <alignment horizontal="right" vertical="top" wrapText="1" readingOrder="1"/>
    </xf>
    <xf numFmtId="165" fontId="67" fillId="3" borderId="9" xfId="2" applyNumberFormat="1" applyFont="1" applyFill="1" applyBorder="1" applyAlignment="1">
      <alignment horizontal="right" vertical="top" wrapText="1" readingOrder="1"/>
    </xf>
    <xf numFmtId="164" fontId="1" fillId="0" borderId="0" xfId="0" applyNumberFormat="1" applyFont="1" applyFill="1"/>
    <xf numFmtId="0" fontId="28" fillId="0" borderId="0" xfId="3" applyFont="1" applyBorder="1" applyAlignment="1" applyProtection="1">
      <alignment horizontal="left" vertical="center"/>
      <protection locked="0"/>
    </xf>
    <xf numFmtId="164" fontId="8" fillId="0" borderId="0" xfId="0" applyNumberFormat="1" applyFont="1" applyBorder="1"/>
    <xf numFmtId="164" fontId="15" fillId="0" borderId="6" xfId="0" applyNumberFormat="1" applyFont="1" applyFill="1" applyBorder="1"/>
    <xf numFmtId="164" fontId="15" fillId="0" borderId="2" xfId="0" applyNumberFormat="1" applyFont="1" applyFill="1" applyBorder="1"/>
    <xf numFmtId="3" fontId="15" fillId="0" borderId="6" xfId="0" applyNumberFormat="1" applyFont="1" applyFill="1" applyBorder="1"/>
    <xf numFmtId="3" fontId="15" fillId="0" borderId="2" xfId="0" applyNumberFormat="1" applyFont="1" applyFill="1" applyBorder="1"/>
    <xf numFmtId="3" fontId="8" fillId="0" borderId="9" xfId="0" applyNumberFormat="1" applyFont="1" applyFill="1" applyBorder="1"/>
    <xf numFmtId="0" fontId="6" fillId="0" borderId="6" xfId="3" applyFont="1" applyFill="1" applyBorder="1" applyAlignment="1" applyProtection="1">
      <alignment horizontal="left" vertical="center" readingOrder="1"/>
      <protection locked="0"/>
    </xf>
    <xf numFmtId="165" fontId="11" fillId="0" borderId="6" xfId="0" applyNumberFormat="1" applyFont="1" applyFill="1" applyBorder="1" applyAlignment="1" applyProtection="1">
      <alignment vertical="top" wrapText="1" readingOrder="1"/>
      <protection locked="0"/>
    </xf>
    <xf numFmtId="0" fontId="29" fillId="0" borderId="2" xfId="3" applyFont="1" applyFill="1" applyBorder="1" applyAlignment="1" applyProtection="1">
      <alignment horizontal="left" vertical="center" readingOrder="1"/>
      <protection locked="0"/>
    </xf>
    <xf numFmtId="165" fontId="12" fillId="0" borderId="2" xfId="0" applyNumberFormat="1" applyFont="1" applyFill="1" applyBorder="1" applyAlignment="1" applyProtection="1">
      <alignment vertical="top" wrapText="1" readingOrder="1"/>
      <protection locked="0"/>
    </xf>
    <xf numFmtId="164" fontId="11" fillId="0" borderId="6" xfId="0" applyNumberFormat="1" applyFont="1" applyFill="1" applyBorder="1" applyAlignment="1" applyProtection="1">
      <alignment vertical="top" wrapText="1" readingOrder="1"/>
      <protection locked="0"/>
    </xf>
    <xf numFmtId="164" fontId="11" fillId="0" borderId="2" xfId="0" applyNumberFormat="1" applyFont="1" applyFill="1" applyBorder="1" applyAlignment="1" applyProtection="1">
      <alignment vertical="top" wrapText="1" readingOrder="1"/>
      <protection locked="0"/>
    </xf>
    <xf numFmtId="164" fontId="12" fillId="0" borderId="2" xfId="0" applyNumberFormat="1" applyFont="1" applyFill="1" applyBorder="1" applyAlignment="1" applyProtection="1">
      <alignment vertical="top" wrapText="1" readingOrder="1"/>
      <protection locked="0"/>
    </xf>
    <xf numFmtId="0" fontId="1" fillId="0" borderId="2" xfId="0" applyFont="1" applyFill="1" applyBorder="1" applyAlignment="1">
      <alignment horizontal="left" wrapText="1" indent="1"/>
    </xf>
    <xf numFmtId="0" fontId="46" fillId="0" borderId="0" xfId="0" applyFont="1" applyFill="1"/>
    <xf numFmtId="0" fontId="8" fillId="0" borderId="2" xfId="0" applyFont="1" applyFill="1" applyBorder="1" applyAlignment="1">
      <alignment vertical="center"/>
    </xf>
    <xf numFmtId="0" fontId="1" fillId="0" borderId="2" xfId="3" applyFill="1" applyBorder="1" applyAlignment="1" applyProtection="1">
      <alignment horizontal="right" vertical="center" wrapText="1" readingOrder="1"/>
      <protection locked="0"/>
    </xf>
    <xf numFmtId="0" fontId="8" fillId="0" borderId="2" xfId="0" applyFont="1" applyFill="1" applyBorder="1" applyAlignment="1">
      <alignment horizontal="right" vertical="center"/>
    </xf>
    <xf numFmtId="0" fontId="1" fillId="0" borderId="2" xfId="0" applyFont="1" applyFill="1" applyBorder="1" applyAlignment="1">
      <alignment horizontal="right" vertical="center"/>
    </xf>
    <xf numFmtId="0" fontId="6" fillId="0" borderId="6" xfId="13" applyFont="1" applyFill="1" applyBorder="1" applyAlignment="1">
      <alignment horizontal="right" vertical="center" wrapText="1" readingOrder="1"/>
    </xf>
    <xf numFmtId="0" fontId="6" fillId="0" borderId="1" xfId="13" applyFont="1" applyFill="1" applyBorder="1" applyAlignment="1">
      <alignment horizontal="right" vertical="center" wrapText="1" readingOrder="1"/>
    </xf>
    <xf numFmtId="0" fontId="6" fillId="0" borderId="2" xfId="3" applyFont="1" applyFill="1" applyBorder="1" applyAlignment="1" applyProtection="1">
      <alignment horizontal="right" vertical="center" wrapText="1" readingOrder="1"/>
      <protection locked="0"/>
    </xf>
    <xf numFmtId="0" fontId="68" fillId="0" borderId="0" xfId="0" applyFont="1" applyFill="1"/>
    <xf numFmtId="0" fontId="1" fillId="0" borderId="2" xfId="3" applyFont="1" applyFill="1" applyBorder="1" applyAlignment="1" applyProtection="1">
      <alignment horizontal="right" vertical="center" wrapText="1" readingOrder="1"/>
      <protection locked="0"/>
    </xf>
    <xf numFmtId="0" fontId="5" fillId="0" borderId="6" xfId="13" applyFont="1" applyFill="1" applyBorder="1" applyAlignment="1">
      <alignment horizontal="right" vertical="center" wrapText="1" readingOrder="1"/>
    </xf>
    <xf numFmtId="0" fontId="5" fillId="0" borderId="1" xfId="13" applyFont="1" applyFill="1" applyBorder="1" applyAlignment="1">
      <alignment horizontal="right" vertical="center" wrapText="1" readingOrder="1"/>
    </xf>
    <xf numFmtId="0" fontId="6" fillId="3" borderId="6" xfId="13" applyFont="1" applyFill="1" applyBorder="1" applyAlignment="1">
      <alignment horizontal="right" vertical="top" wrapText="1" readingOrder="1"/>
    </xf>
    <xf numFmtId="0" fontId="6" fillId="0" borderId="2" xfId="0" applyFont="1" applyBorder="1" applyAlignment="1" applyProtection="1">
      <alignment vertical="top" wrapText="1" readingOrder="1"/>
      <protection locked="0"/>
    </xf>
    <xf numFmtId="0" fontId="24" fillId="0" borderId="0" xfId="0" applyFont="1" applyFill="1"/>
    <xf numFmtId="0" fontId="50" fillId="0" borderId="0" xfId="0" applyFont="1" applyFill="1"/>
    <xf numFmtId="49" fontId="22" fillId="0" borderId="0" xfId="0" applyNumberFormat="1" applyFont="1" applyFill="1"/>
    <xf numFmtId="164" fontId="6" fillId="0" borderId="5" xfId="0" applyNumberFormat="1" applyFont="1" applyFill="1" applyBorder="1" applyAlignment="1">
      <alignment vertical="top"/>
    </xf>
    <xf numFmtId="164" fontId="1" fillId="0" borderId="1" xfId="0" applyNumberFormat="1" applyFont="1" applyFill="1" applyBorder="1" applyAlignment="1">
      <alignment vertical="top"/>
    </xf>
    <xf numFmtId="164" fontId="1" fillId="0" borderId="1" xfId="0" applyNumberFormat="1" applyFont="1" applyFill="1" applyBorder="1" applyAlignment="1">
      <alignment horizontal="right" vertical="top"/>
    </xf>
    <xf numFmtId="164" fontId="1" fillId="0" borderId="3" xfId="0" applyNumberFormat="1" applyFont="1" applyFill="1" applyBorder="1" applyAlignment="1">
      <alignment horizontal="right" vertical="top"/>
    </xf>
    <xf numFmtId="0" fontId="5" fillId="0" borderId="6" xfId="13" applyFont="1" applyFill="1" applyBorder="1" applyAlignment="1">
      <alignment horizontal="right" vertical="top" wrapText="1" readingOrder="1"/>
    </xf>
    <xf numFmtId="166" fontId="6" fillId="0" borderId="2" xfId="0" applyNumberFormat="1" applyFont="1" applyFill="1" applyBorder="1" applyAlignment="1">
      <alignment horizontal="right" vertical="center" wrapText="1"/>
    </xf>
    <xf numFmtId="0" fontId="1" fillId="0" borderId="2" xfId="3" applyFill="1" applyBorder="1" applyAlignment="1" applyProtection="1">
      <alignment horizontal="right" wrapText="1" readingOrder="1"/>
      <protection locked="0"/>
    </xf>
    <xf numFmtId="166" fontId="1" fillId="0" borderId="2" xfId="0" applyNumberFormat="1" applyFont="1" applyFill="1" applyBorder="1" applyAlignment="1">
      <alignment horizontal="right" vertical="center" wrapText="1"/>
    </xf>
    <xf numFmtId="1" fontId="8" fillId="0" borderId="2" xfId="0" applyNumberFormat="1" applyFont="1" applyFill="1" applyBorder="1" applyAlignment="1">
      <alignment horizontal="right"/>
    </xf>
    <xf numFmtId="1" fontId="8" fillId="0" borderId="0" xfId="0" applyNumberFormat="1" applyFont="1" applyFill="1" applyAlignment="1">
      <alignment horizontal="right"/>
    </xf>
    <xf numFmtId="1" fontId="8" fillId="0" borderId="16" xfId="0" applyNumberFormat="1" applyFont="1" applyFill="1" applyBorder="1" applyAlignment="1">
      <alignment horizontal="right"/>
    </xf>
    <xf numFmtId="1" fontId="8" fillId="0" borderId="25" xfId="0" applyNumberFormat="1" applyFont="1" applyFill="1" applyBorder="1" applyAlignment="1">
      <alignment horizontal="right"/>
    </xf>
    <xf numFmtId="0" fontId="1" fillId="0" borderId="0" xfId="3" applyFont="1" applyFill="1" applyAlignment="1" applyProtection="1">
      <alignment horizontal="right" wrapText="1" readingOrder="1"/>
      <protection locked="0"/>
    </xf>
    <xf numFmtId="0" fontId="1" fillId="0" borderId="2" xfId="3" applyFont="1" applyFill="1" applyBorder="1" applyAlignment="1" applyProtection="1">
      <alignment horizontal="right" wrapText="1" readingOrder="1"/>
      <protection locked="0"/>
    </xf>
    <xf numFmtId="0" fontId="8" fillId="0" borderId="2" xfId="0" applyFont="1" applyFill="1" applyBorder="1"/>
    <xf numFmtId="0" fontId="8" fillId="0" borderId="9" xfId="0" applyFont="1" applyFill="1" applyBorder="1"/>
    <xf numFmtId="0" fontId="8" fillId="0" borderId="16" xfId="0" applyFont="1" applyFill="1" applyBorder="1"/>
    <xf numFmtId="0" fontId="8" fillId="0" borderId="25" xfId="0" applyFont="1" applyFill="1" applyBorder="1"/>
    <xf numFmtId="164" fontId="5" fillId="0" borderId="6" xfId="0" applyNumberFormat="1" applyFont="1" applyFill="1" applyBorder="1" applyAlignment="1">
      <alignment horizontal="right"/>
    </xf>
    <xf numFmtId="0" fontId="8" fillId="0" borderId="2" xfId="0" applyFont="1" applyFill="1" applyBorder="1" applyAlignment="1">
      <alignment horizontal="center"/>
    </xf>
    <xf numFmtId="164" fontId="3" fillId="0" borderId="9" xfId="0" applyNumberFormat="1" applyFont="1" applyFill="1" applyBorder="1" applyAlignment="1">
      <alignment horizontal="right"/>
    </xf>
    <xf numFmtId="0" fontId="1" fillId="0" borderId="9" xfId="3" applyFont="1" applyFill="1" applyBorder="1" applyAlignment="1" applyProtection="1">
      <alignment horizontal="right" wrapText="1" readingOrder="1"/>
      <protection locked="0"/>
    </xf>
    <xf numFmtId="0" fontId="25" fillId="0" borderId="0" xfId="13" applyNumberFormat="1" applyFont="1" applyFill="1" applyBorder="1" applyAlignment="1">
      <alignment horizontal="right" vertical="top" wrapText="1" readingOrder="1"/>
    </xf>
    <xf numFmtId="3" fontId="8" fillId="0" borderId="2" xfId="0" applyNumberFormat="1" applyFont="1" applyFill="1" applyBorder="1" applyAlignment="1">
      <alignment horizontal="right"/>
    </xf>
    <xf numFmtId="3" fontId="15" fillId="0" borderId="2" xfId="0" applyNumberFormat="1" applyFont="1" applyFill="1" applyBorder="1" applyAlignment="1">
      <alignment horizontal="right"/>
    </xf>
    <xf numFmtId="3" fontId="1" fillId="0" borderId="9" xfId="0" applyNumberFormat="1" applyFont="1" applyFill="1" applyBorder="1" applyAlignment="1">
      <alignment horizontal="right"/>
    </xf>
    <xf numFmtId="0" fontId="61" fillId="0" borderId="0" xfId="0" applyFont="1" applyBorder="1"/>
    <xf numFmtId="164" fontId="8" fillId="0" borderId="9" xfId="0" applyNumberFormat="1" applyFont="1" applyFill="1" applyBorder="1" applyAlignment="1">
      <alignment horizontal="right"/>
    </xf>
    <xf numFmtId="164" fontId="8" fillId="0" borderId="9" xfId="0" applyNumberFormat="1" applyFont="1" applyBorder="1" applyAlignment="1">
      <alignment horizontal="right"/>
    </xf>
    <xf numFmtId="0" fontId="27" fillId="4" borderId="9" xfId="0" applyFont="1" applyFill="1" applyBorder="1" applyAlignment="1">
      <alignment horizontal="center" vertical="top" wrapText="1"/>
    </xf>
    <xf numFmtId="0" fontId="33" fillId="0" borderId="0" xfId="1" applyFont="1" applyAlignment="1" applyProtection="1"/>
    <xf numFmtId="0" fontId="1" fillId="4" borderId="2" xfId="0" applyFont="1" applyFill="1" applyBorder="1" applyAlignment="1">
      <alignment horizontal="center" wrapText="1"/>
    </xf>
    <xf numFmtId="0" fontId="27" fillId="4" borderId="9" xfId="0" applyFont="1" applyFill="1" applyBorder="1" applyAlignment="1">
      <alignment horizontal="center" vertical="top" wrapText="1"/>
    </xf>
    <xf numFmtId="165" fontId="1" fillId="0" borderId="0" xfId="0" applyNumberFormat="1" applyFont="1" applyFill="1"/>
    <xf numFmtId="165" fontId="50" fillId="0" borderId="0" xfId="0" applyNumberFormat="1" applyFont="1" applyFill="1"/>
    <xf numFmtId="3" fontId="6" fillId="0" borderId="2" xfId="0" applyNumberFormat="1" applyFont="1" applyFill="1" applyBorder="1" applyAlignment="1" applyProtection="1">
      <alignment vertical="center" wrapText="1" readingOrder="1"/>
      <protection locked="0"/>
    </xf>
    <xf numFmtId="3" fontId="1" fillId="0" borderId="2" xfId="0" applyNumberFormat="1" applyFont="1" applyFill="1" applyBorder="1" applyAlignment="1" applyProtection="1">
      <alignment vertical="center" wrapText="1" readingOrder="1"/>
      <protection locked="0"/>
    </xf>
    <xf numFmtId="3" fontId="1" fillId="0" borderId="2" xfId="13" applyNumberFormat="1" applyFont="1" applyFill="1" applyBorder="1" applyAlignment="1">
      <alignment horizontal="right" vertical="top" wrapText="1" readingOrder="1"/>
    </xf>
    <xf numFmtId="3" fontId="50" fillId="0" borderId="2" xfId="0" applyNumberFormat="1" applyFont="1" applyFill="1" applyBorder="1" applyAlignment="1" applyProtection="1">
      <alignment vertical="center" wrapText="1" readingOrder="1"/>
      <protection locked="0"/>
    </xf>
    <xf numFmtId="165" fontId="6" fillId="0" borderId="2" xfId="0" applyNumberFormat="1" applyFont="1" applyFill="1" applyBorder="1" applyAlignment="1" applyProtection="1">
      <alignment vertical="center" wrapText="1" readingOrder="1"/>
      <protection locked="0"/>
    </xf>
    <xf numFmtId="165" fontId="1" fillId="0" borderId="2" xfId="0" applyNumberFormat="1" applyFont="1" applyFill="1" applyBorder="1" applyAlignment="1" applyProtection="1">
      <alignment vertical="center" wrapText="1" readingOrder="1"/>
      <protection locked="0"/>
    </xf>
    <xf numFmtId="169" fontId="8" fillId="0" borderId="0" xfId="0" applyNumberFormat="1" applyFont="1"/>
    <xf numFmtId="165" fontId="50" fillId="0" borderId="9" xfId="0" applyNumberFormat="1" applyFont="1" applyFill="1" applyBorder="1" applyAlignment="1" applyProtection="1">
      <alignment vertical="center" wrapText="1" readingOrder="1"/>
      <protection locked="0"/>
    </xf>
    <xf numFmtId="0" fontId="1" fillId="4" borderId="2" xfId="0" applyFont="1" applyFill="1" applyBorder="1" applyAlignment="1">
      <alignment horizontal="center" wrapText="1"/>
    </xf>
    <xf numFmtId="0" fontId="27" fillId="4" borderId="2" xfId="0" applyFont="1" applyFill="1" applyBorder="1" applyAlignment="1">
      <alignment horizontal="center" vertical="top" wrapText="1"/>
    </xf>
    <xf numFmtId="0" fontId="1" fillId="4" borderId="6" xfId="0" applyFont="1" applyFill="1" applyBorder="1" applyAlignment="1" applyProtection="1">
      <alignment horizontal="center" vertical="center" wrapText="1" readingOrder="1"/>
      <protection locked="0"/>
    </xf>
    <xf numFmtId="0" fontId="1" fillId="4" borderId="3" xfId="0" applyFont="1" applyFill="1" applyBorder="1" applyAlignment="1">
      <alignment horizontal="center" wrapText="1"/>
    </xf>
    <xf numFmtId="0" fontId="1" fillId="0" borderId="2" xfId="0" applyFont="1" applyFill="1" applyBorder="1" applyAlignment="1" applyProtection="1">
      <alignment horizontal="right" vertical="top" wrapText="1" readingOrder="1"/>
      <protection locked="0"/>
    </xf>
    <xf numFmtId="0" fontId="1" fillId="0" borderId="2" xfId="3" applyFill="1" applyBorder="1" applyAlignment="1" applyProtection="1">
      <alignment horizontal="right" vertical="top" wrapText="1" readingOrder="1"/>
      <protection locked="0"/>
    </xf>
    <xf numFmtId="0" fontId="1" fillId="0" borderId="2" xfId="0" quotePrefix="1" applyFont="1" applyFill="1" applyBorder="1" applyAlignment="1" applyProtection="1">
      <alignment horizontal="right" vertical="top" wrapText="1" readingOrder="1"/>
      <protection locked="0"/>
    </xf>
    <xf numFmtId="0" fontId="1" fillId="0" borderId="2" xfId="0" applyFont="1" applyFill="1" applyBorder="1" applyAlignment="1" applyProtection="1">
      <alignment horizontal="right" wrapText="1" readingOrder="1"/>
      <protection locked="0"/>
    </xf>
    <xf numFmtId="0" fontId="1" fillId="0" borderId="1" xfId="0" applyFont="1" applyFill="1" applyBorder="1" applyAlignment="1" applyProtection="1">
      <alignment horizontal="right" vertical="top" wrapText="1" readingOrder="1"/>
      <protection locked="0"/>
    </xf>
    <xf numFmtId="0" fontId="27" fillId="0" borderId="0" xfId="0" applyFont="1"/>
    <xf numFmtId="0" fontId="1" fillId="4" borderId="6" xfId="0" applyFont="1" applyFill="1" applyBorder="1" applyAlignment="1" applyProtection="1">
      <alignment horizontal="center" wrapText="1"/>
      <protection locked="0"/>
    </xf>
    <xf numFmtId="0" fontId="26" fillId="0" borderId="2" xfId="3" applyFont="1" applyBorder="1" applyAlignment="1" applyProtection="1">
      <alignment horizontal="left" vertical="center" readingOrder="1"/>
      <protection locked="0"/>
    </xf>
    <xf numFmtId="3" fontId="6" fillId="0" borderId="2" xfId="0" applyNumberFormat="1" applyFont="1" applyBorder="1" applyAlignment="1">
      <alignment vertical="top"/>
    </xf>
    <xf numFmtId="3" fontId="1" fillId="0" borderId="2" xfId="0" applyNumberFormat="1" applyFont="1" applyBorder="1" applyAlignment="1">
      <alignment vertical="top"/>
    </xf>
    <xf numFmtId="3" fontId="1" fillId="0" borderId="0" xfId="0" applyNumberFormat="1" applyFont="1" applyAlignment="1">
      <alignment vertical="top"/>
    </xf>
    <xf numFmtId="3" fontId="1" fillId="0" borderId="2" xfId="0" applyNumberFormat="1" applyFont="1" applyBorder="1" applyAlignment="1">
      <alignment horizontal="right" vertical="top"/>
    </xf>
    <xf numFmtId="3" fontId="6" fillId="0" borderId="6" xfId="0" applyNumberFormat="1" applyFont="1" applyBorder="1" applyAlignment="1">
      <alignment vertical="top"/>
    </xf>
    <xf numFmtId="3" fontId="1" fillId="0" borderId="9" xfId="0" applyNumberFormat="1" applyFont="1" applyBorder="1" applyAlignment="1">
      <alignment vertical="top"/>
    </xf>
    <xf numFmtId="3" fontId="1" fillId="0" borderId="9" xfId="0" applyNumberFormat="1" applyFont="1" applyBorder="1" applyAlignment="1">
      <alignment horizontal="right" vertical="top"/>
    </xf>
    <xf numFmtId="0" fontId="25" fillId="0" borderId="0" xfId="13" applyNumberFormat="1" applyFont="1" applyFill="1" applyBorder="1" applyAlignment="1">
      <alignment horizontal="center" vertical="top" wrapText="1" readingOrder="1"/>
    </xf>
    <xf numFmtId="0" fontId="63" fillId="0" borderId="0" xfId="0" applyFont="1"/>
    <xf numFmtId="0" fontId="50" fillId="0" borderId="0" xfId="0" applyFont="1" applyAlignment="1">
      <alignment horizontal="left" vertical="center"/>
    </xf>
    <xf numFmtId="164" fontId="65" fillId="0" borderId="0" xfId="0" applyNumberFormat="1" applyFont="1" applyFill="1" applyBorder="1" applyAlignment="1">
      <alignment horizontal="right"/>
    </xf>
    <xf numFmtId="164" fontId="8" fillId="0" borderId="0" xfId="0" applyNumberFormat="1" applyFont="1" applyBorder="1" applyAlignment="1">
      <alignment horizontal="right"/>
    </xf>
    <xf numFmtId="164" fontId="1" fillId="0" borderId="0" xfId="0" applyNumberFormat="1" applyFont="1" applyBorder="1" applyAlignment="1">
      <alignment horizontal="right"/>
    </xf>
    <xf numFmtId="164" fontId="1" fillId="0" borderId="0" xfId="0" applyNumberFormat="1" applyFont="1" applyFill="1" applyBorder="1" applyAlignment="1">
      <alignment horizontal="right"/>
    </xf>
    <xf numFmtId="164" fontId="8" fillId="0" borderId="0" xfId="0" applyNumberFormat="1" applyFont="1" applyFill="1" applyBorder="1" applyAlignment="1">
      <alignment horizontal="right"/>
    </xf>
    <xf numFmtId="164" fontId="66" fillId="0" borderId="0" xfId="0" applyNumberFormat="1" applyFont="1" applyFill="1" applyBorder="1" applyAlignment="1">
      <alignment horizontal="right"/>
    </xf>
    <xf numFmtId="164" fontId="15" fillId="0" borderId="0" xfId="0" applyNumberFormat="1" applyFont="1" applyBorder="1" applyAlignment="1">
      <alignment horizontal="right"/>
    </xf>
    <xf numFmtId="164" fontId="6" fillId="0" borderId="0" xfId="0" applyNumberFormat="1" applyFont="1" applyBorder="1" applyAlignment="1">
      <alignment horizontal="right"/>
    </xf>
    <xf numFmtId="164" fontId="6" fillId="0" borderId="0" xfId="0" applyNumberFormat="1" applyFont="1" applyFill="1" applyBorder="1" applyAlignment="1">
      <alignment horizontal="right"/>
    </xf>
    <xf numFmtId="164" fontId="65" fillId="0" borderId="0" xfId="0" applyNumberFormat="1" applyFont="1" applyFill="1" applyBorder="1"/>
    <xf numFmtId="3" fontId="1" fillId="0" borderId="0" xfId="0" applyNumberFormat="1" applyFont="1" applyFill="1" applyBorder="1" applyAlignment="1">
      <alignment horizontal="right"/>
    </xf>
    <xf numFmtId="3" fontId="8" fillId="0" borderId="0" xfId="0" applyNumberFormat="1" applyFont="1" applyFill="1" applyBorder="1" applyAlignment="1">
      <alignment horizontal="right"/>
    </xf>
    <xf numFmtId="3" fontId="1" fillId="0" borderId="0" xfId="19" applyNumberFormat="1" applyFont="1" applyFill="1" applyBorder="1" applyAlignment="1">
      <alignment horizontal="right"/>
    </xf>
    <xf numFmtId="3" fontId="8" fillId="0" borderId="0" xfId="19" applyNumberFormat="1" applyFont="1" applyFill="1" applyBorder="1" applyAlignment="1">
      <alignment horizontal="right"/>
    </xf>
    <xf numFmtId="3" fontId="6" fillId="0" borderId="0" xfId="0" applyNumberFormat="1" applyFont="1" applyFill="1" applyBorder="1" applyAlignment="1">
      <alignment horizontal="right"/>
    </xf>
    <xf numFmtId="3" fontId="15" fillId="0" borderId="0" xfId="0" applyNumberFormat="1" applyFont="1" applyFill="1" applyBorder="1" applyAlignment="1">
      <alignment horizontal="right"/>
    </xf>
    <xf numFmtId="0" fontId="6" fillId="0" borderId="0" xfId="3" applyFont="1" applyBorder="1" applyAlignment="1" applyProtection="1">
      <alignment vertical="top" wrapText="1" readingOrder="1"/>
      <protection locked="0"/>
    </xf>
    <xf numFmtId="3" fontId="6" fillId="0" borderId="0" xfId="0" applyNumberFormat="1" applyFont="1" applyBorder="1"/>
    <xf numFmtId="0" fontId="3" fillId="0" borderId="0" xfId="13" applyFont="1" applyBorder="1" applyAlignment="1">
      <alignment horizontal="right" vertical="top" wrapText="1" readingOrder="1"/>
    </xf>
    <xf numFmtId="3" fontId="1" fillId="0" borderId="0" xfId="0" applyNumberFormat="1" applyFont="1" applyBorder="1" applyAlignment="1">
      <alignment vertical="center"/>
    </xf>
    <xf numFmtId="3" fontId="1" fillId="0" borderId="0" xfId="0" applyNumberFormat="1" applyFont="1" applyBorder="1" applyAlignment="1">
      <alignment vertical="center" wrapText="1"/>
    </xf>
    <xf numFmtId="3" fontId="1" fillId="0" borderId="0" xfId="0" applyNumberFormat="1" applyFont="1" applyBorder="1" applyAlignment="1">
      <alignment vertical="top" wrapText="1"/>
    </xf>
    <xf numFmtId="3" fontId="1" fillId="0" borderId="0" xfId="0" applyNumberFormat="1" applyFont="1" applyBorder="1"/>
    <xf numFmtId="164" fontId="6" fillId="0" borderId="0" xfId="0" applyNumberFormat="1" applyFont="1" applyBorder="1"/>
    <xf numFmtId="164" fontId="1" fillId="0" borderId="0" xfId="0" applyNumberFormat="1" applyFont="1" applyBorder="1" applyAlignment="1">
      <alignment vertical="top"/>
    </xf>
    <xf numFmtId="164" fontId="1" fillId="0" borderId="0" xfId="0" applyNumberFormat="1" applyFont="1" applyBorder="1"/>
    <xf numFmtId="165" fontId="6" fillId="0" borderId="0" xfId="0" applyNumberFormat="1" applyFont="1" applyBorder="1"/>
    <xf numFmtId="165" fontId="3" fillId="3" borderId="0" xfId="2" applyNumberFormat="1" applyFill="1" applyBorder="1" applyAlignment="1">
      <alignment horizontal="right" vertical="top" wrapText="1" readingOrder="1"/>
    </xf>
    <xf numFmtId="165" fontId="1" fillId="3" borderId="0" xfId="2" applyNumberFormat="1" applyFont="1" applyFill="1" applyBorder="1" applyAlignment="1">
      <alignment horizontal="right" vertical="top" wrapText="1" readingOrder="1"/>
    </xf>
    <xf numFmtId="165" fontId="1" fillId="0" borderId="0" xfId="0" applyNumberFormat="1" applyFont="1" applyBorder="1" applyAlignment="1">
      <alignment horizontal="right"/>
    </xf>
    <xf numFmtId="165" fontId="25" fillId="3" borderId="0" xfId="2" applyNumberFormat="1" applyFont="1" applyFill="1" applyBorder="1" applyAlignment="1">
      <alignment horizontal="right" vertical="top" wrapText="1" readingOrder="1"/>
    </xf>
    <xf numFmtId="165" fontId="67" fillId="3" borderId="0" xfId="2" applyNumberFormat="1" applyFont="1" applyFill="1" applyBorder="1" applyAlignment="1">
      <alignment horizontal="right" vertical="top" wrapText="1" readingOrder="1"/>
    </xf>
    <xf numFmtId="0" fontId="21" fillId="2" borderId="0" xfId="1" applyFont="1" applyFill="1" applyBorder="1" applyAlignment="1" applyProtection="1">
      <alignment horizontal="center" vertical="top" wrapText="1"/>
    </xf>
    <xf numFmtId="0" fontId="27" fillId="4" borderId="2" xfId="0" applyFont="1" applyFill="1" applyBorder="1" applyAlignment="1">
      <alignment horizontal="center" vertical="top" wrapText="1"/>
    </xf>
    <xf numFmtId="0" fontId="27" fillId="4" borderId="9" xfId="0" applyFont="1" applyFill="1" applyBorder="1" applyAlignment="1">
      <alignment horizontal="center" vertical="top" wrapText="1"/>
    </xf>
    <xf numFmtId="3" fontId="12" fillId="0" borderId="3" xfId="0" applyNumberFormat="1" applyFont="1" applyFill="1" applyBorder="1" applyAlignment="1" applyProtection="1">
      <alignment horizontal="right" vertical="center" wrapText="1" readingOrder="1"/>
      <protection locked="0"/>
    </xf>
    <xf numFmtId="0" fontId="50" fillId="0" borderId="0" xfId="0" applyFont="1" applyAlignment="1">
      <alignment vertical="center"/>
    </xf>
    <xf numFmtId="0" fontId="1" fillId="0" borderId="0" xfId="0" applyFont="1" applyAlignment="1">
      <alignment horizontal="left"/>
    </xf>
    <xf numFmtId="0" fontId="70" fillId="0" borderId="0" xfId="0" applyFont="1" applyAlignment="1">
      <alignment horizontal="left" wrapText="1"/>
    </xf>
    <xf numFmtId="0" fontId="27" fillId="0" borderId="0" xfId="5" applyFont="1" applyBorder="1"/>
    <xf numFmtId="3" fontId="11" fillId="0" borderId="12" xfId="0" applyNumberFormat="1" applyFont="1" applyFill="1" applyBorder="1" applyAlignment="1" applyProtection="1">
      <alignment vertical="center" wrapText="1" readingOrder="1"/>
      <protection locked="0"/>
    </xf>
    <xf numFmtId="3" fontId="12" fillId="0" borderId="3" xfId="0" applyNumberFormat="1" applyFont="1" applyFill="1" applyBorder="1" applyAlignment="1" applyProtection="1">
      <alignment vertical="center" wrapText="1" readingOrder="1"/>
      <protection locked="0"/>
    </xf>
    <xf numFmtId="3" fontId="12" fillId="0" borderId="3" xfId="0" applyNumberFormat="1" applyFont="1" applyBorder="1" applyAlignment="1" applyProtection="1">
      <alignment vertical="center" wrapText="1" readingOrder="1"/>
      <protection locked="0"/>
    </xf>
    <xf numFmtId="3" fontId="12" fillId="0" borderId="11" xfId="0" applyNumberFormat="1" applyFont="1" applyFill="1" applyBorder="1" applyAlignment="1" applyProtection="1">
      <alignment vertical="center" wrapText="1" readingOrder="1"/>
      <protection locked="0"/>
    </xf>
    <xf numFmtId="3" fontId="11" fillId="0" borderId="3" xfId="0" applyNumberFormat="1" applyFont="1" applyFill="1" applyBorder="1" applyAlignment="1" applyProtection="1">
      <alignment vertical="center" wrapText="1" readingOrder="1"/>
      <protection locked="0"/>
    </xf>
    <xf numFmtId="165" fontId="6" fillId="0" borderId="12" xfId="0" applyNumberFormat="1" applyFont="1" applyBorder="1" applyAlignment="1" applyProtection="1">
      <alignment vertical="center" wrapText="1" readingOrder="1"/>
      <protection locked="0"/>
    </xf>
    <xf numFmtId="165" fontId="6" fillId="0" borderId="3" xfId="0" applyNumberFormat="1" applyFont="1" applyBorder="1" applyAlignment="1" applyProtection="1">
      <alignment vertical="center" wrapText="1" readingOrder="1"/>
      <protection locked="0"/>
    </xf>
    <xf numFmtId="165" fontId="1" fillId="0" borderId="3" xfId="0" applyNumberFormat="1" applyFont="1" applyBorder="1" applyAlignment="1" applyProtection="1">
      <alignment vertical="center" wrapText="1" readingOrder="1"/>
      <protection locked="0"/>
    </xf>
    <xf numFmtId="165" fontId="1" fillId="0" borderId="11" xfId="0" applyNumberFormat="1" applyFont="1" applyBorder="1" applyAlignment="1" applyProtection="1">
      <alignment vertical="center" wrapText="1" readingOrder="1"/>
      <protection locked="0"/>
    </xf>
    <xf numFmtId="0" fontId="1" fillId="4" borderId="12" xfId="0" applyFont="1" applyFill="1" applyBorder="1" applyAlignment="1">
      <alignment horizontal="center"/>
    </xf>
    <xf numFmtId="0" fontId="1" fillId="4" borderId="7" xfId="0" applyFont="1" applyFill="1" applyBorder="1" applyAlignment="1">
      <alignment horizontal="center"/>
    </xf>
    <xf numFmtId="0" fontId="1" fillId="4" borderId="5" xfId="0" applyFont="1" applyFill="1" applyBorder="1" applyAlignment="1">
      <alignment horizontal="center"/>
    </xf>
    <xf numFmtId="0" fontId="1" fillId="4" borderId="13"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12" xfId="3" applyFill="1" applyBorder="1" applyAlignment="1" applyProtection="1">
      <alignment horizontal="center" vertical="center" wrapText="1" readingOrder="1"/>
      <protection locked="0"/>
    </xf>
    <xf numFmtId="0" fontId="1" fillId="4" borderId="3" xfId="3" applyFill="1" applyBorder="1" applyAlignment="1" applyProtection="1">
      <alignment horizontal="center" vertical="center" wrapText="1" readingOrder="1"/>
      <protection locked="0"/>
    </xf>
    <xf numFmtId="0" fontId="27" fillId="4" borderId="11" xfId="0" applyFont="1" applyFill="1" applyBorder="1" applyAlignment="1">
      <alignment horizontal="center" vertical="top"/>
    </xf>
    <xf numFmtId="0" fontId="27" fillId="4" borderId="10" xfId="0" applyFont="1" applyFill="1" applyBorder="1" applyAlignment="1">
      <alignment horizontal="center" vertical="top"/>
    </xf>
    <xf numFmtId="0" fontId="27" fillId="4" borderId="8" xfId="0" applyFont="1" applyFill="1" applyBorder="1" applyAlignment="1">
      <alignment horizontal="center" vertical="top"/>
    </xf>
    <xf numFmtId="0" fontId="21" fillId="2" borderId="0" xfId="1" applyFont="1" applyFill="1" applyBorder="1" applyAlignment="1" applyProtection="1">
      <alignment horizontal="center" vertical="center" wrapText="1"/>
    </xf>
    <xf numFmtId="0" fontId="1" fillId="0" borderId="0" xfId="1" applyFont="1" applyBorder="1" applyAlignment="1" applyProtection="1">
      <alignment horizontal="left" vertical="center"/>
    </xf>
    <xf numFmtId="0" fontId="28" fillId="0" borderId="0" xfId="1" applyFont="1" applyBorder="1" applyAlignment="1" applyProtection="1">
      <alignment horizontal="left" vertical="center"/>
    </xf>
    <xf numFmtId="0" fontId="21" fillId="2" borderId="0" xfId="1" applyFont="1" applyFill="1" applyBorder="1" applyAlignment="1" applyProtection="1">
      <alignment horizontal="center" vertical="top" wrapText="1"/>
    </xf>
    <xf numFmtId="0" fontId="1" fillId="0" borderId="0" xfId="0" applyFont="1" applyAlignment="1">
      <alignment wrapText="1"/>
    </xf>
    <xf numFmtId="0" fontId="27" fillId="0" borderId="0" xfId="0" applyFont="1" applyAlignment="1">
      <alignment wrapText="1"/>
    </xf>
    <xf numFmtId="0" fontId="1" fillId="0" borderId="0" xfId="1" applyFont="1" applyBorder="1" applyAlignment="1" applyProtection="1">
      <alignment horizontal="left" vertical="center" wrapText="1"/>
    </xf>
    <xf numFmtId="0" fontId="28" fillId="0" borderId="0" xfId="1" applyFont="1" applyBorder="1" applyAlignment="1" applyProtection="1">
      <alignment vertical="center" wrapText="1"/>
    </xf>
    <xf numFmtId="0" fontId="1" fillId="4" borderId="12"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wrapText="1"/>
    </xf>
    <xf numFmtId="0" fontId="27" fillId="0" borderId="0" xfId="1" applyFont="1" applyBorder="1" applyAlignment="1" applyProtection="1">
      <alignment vertical="center"/>
    </xf>
    <xf numFmtId="0" fontId="27" fillId="0" borderId="6" xfId="5" applyFont="1" applyBorder="1" applyAlignment="1" applyProtection="1">
      <alignment horizontal="center" vertical="center" wrapText="1" readingOrder="1"/>
      <protection locked="0"/>
    </xf>
    <xf numFmtId="0" fontId="27" fillId="0" borderId="5" xfId="5" applyFont="1" applyBorder="1" applyAlignment="1" applyProtection="1">
      <alignment horizontal="center" vertical="center" wrapText="1" readingOrder="1"/>
      <protection locked="0"/>
    </xf>
    <xf numFmtId="3" fontId="1" fillId="0" borderId="13" xfId="4" applyNumberFormat="1" applyFont="1" applyBorder="1" applyAlignment="1" applyProtection="1">
      <alignment horizontal="center" vertical="center" wrapText="1" readingOrder="1"/>
      <protection locked="0"/>
    </xf>
    <xf numFmtId="0" fontId="1" fillId="0" borderId="7" xfId="4" applyFont="1" applyBorder="1" applyAlignment="1" applyProtection="1">
      <alignment horizontal="center" vertical="center" wrapText="1" readingOrder="1"/>
      <protection locked="0"/>
    </xf>
    <xf numFmtId="0" fontId="1" fillId="0" borderId="5" xfId="4" applyFont="1" applyBorder="1" applyAlignment="1" applyProtection="1">
      <alignment horizontal="center" vertical="center" wrapText="1" readingOrder="1"/>
      <protection locked="0"/>
    </xf>
    <xf numFmtId="0" fontId="1" fillId="4" borderId="6" xfId="3" applyFill="1" applyBorder="1" applyAlignment="1" applyProtection="1">
      <alignment horizontal="center" wrapText="1" readingOrder="1"/>
      <protection locked="0"/>
    </xf>
    <xf numFmtId="0" fontId="1" fillId="4" borderId="2" xfId="3" applyFill="1" applyBorder="1" applyAlignment="1" applyProtection="1">
      <alignment horizontal="center" wrapText="1" readingOrder="1"/>
      <protection locked="0"/>
    </xf>
    <xf numFmtId="0" fontId="1" fillId="4" borderId="6" xfId="5" applyFill="1" applyBorder="1" applyAlignment="1" applyProtection="1">
      <alignment horizontal="center" wrapText="1" readingOrder="1"/>
      <protection locked="0"/>
    </xf>
    <xf numFmtId="0" fontId="1" fillId="4" borderId="2" xfId="5" applyFill="1" applyBorder="1" applyAlignment="1" applyProtection="1">
      <alignment horizontal="center" wrapText="1" readingOrder="1"/>
      <protection locked="0"/>
    </xf>
    <xf numFmtId="0" fontId="1" fillId="4" borderId="13" xfId="0" applyFont="1" applyFill="1" applyBorder="1" applyAlignment="1">
      <alignment horizontal="center" readingOrder="1"/>
    </xf>
    <xf numFmtId="0" fontId="1" fillId="4" borderId="14" xfId="0" applyFont="1" applyFill="1" applyBorder="1" applyAlignment="1">
      <alignment horizontal="center" readingOrder="1"/>
    </xf>
    <xf numFmtId="0" fontId="1" fillId="4" borderId="15" xfId="0" applyFont="1" applyFill="1" applyBorder="1" applyAlignment="1">
      <alignment horizontal="center" readingOrder="1"/>
    </xf>
    <xf numFmtId="0" fontId="1" fillId="4" borderId="2" xfId="0" applyFont="1" applyFill="1" applyBorder="1" applyAlignment="1">
      <alignment horizontal="center" wrapText="1"/>
    </xf>
    <xf numFmtId="0" fontId="1" fillId="4" borderId="1" xfId="0" applyFont="1" applyFill="1" applyBorder="1" applyAlignment="1">
      <alignment horizontal="center" wrapText="1"/>
    </xf>
    <xf numFmtId="0" fontId="27" fillId="4" borderId="2" xfId="3" applyFont="1" applyFill="1" applyBorder="1" applyAlignment="1" applyProtection="1">
      <alignment horizontal="center" vertical="top" wrapText="1" readingOrder="1"/>
      <protection locked="0"/>
    </xf>
    <xf numFmtId="0" fontId="27" fillId="4" borderId="2" xfId="5" applyFont="1" applyFill="1" applyBorder="1" applyAlignment="1" applyProtection="1">
      <alignment horizontal="center" vertical="top" wrapText="1" readingOrder="1"/>
      <protection locked="0"/>
    </xf>
    <xf numFmtId="0" fontId="27" fillId="4" borderId="9" xfId="0" applyFont="1" applyFill="1" applyBorder="1" applyAlignment="1">
      <alignment horizontal="center" vertical="top"/>
    </xf>
    <xf numFmtId="0" fontId="27" fillId="4" borderId="2" xfId="0" applyFont="1" applyFill="1" applyBorder="1" applyAlignment="1">
      <alignment horizontal="center" vertical="top" wrapText="1"/>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8" fillId="0" borderId="0" xfId="0" applyFont="1" applyAlignment="1">
      <alignment horizontal="left" wrapText="1"/>
    </xf>
    <xf numFmtId="0" fontId="8" fillId="0" borderId="0" xfId="0" applyFont="1" applyAlignment="1">
      <alignment horizontal="left"/>
    </xf>
    <xf numFmtId="0" fontId="28" fillId="0" borderId="0" xfId="0" applyFont="1" applyAlignment="1">
      <alignment horizontal="left"/>
    </xf>
    <xf numFmtId="0" fontId="1" fillId="0" borderId="4" xfId="5" applyBorder="1" applyAlignment="1" applyProtection="1">
      <alignment horizontal="center" vertical="center" wrapText="1" readingOrder="1"/>
      <protection locked="0"/>
    </xf>
    <xf numFmtId="0" fontId="1" fillId="0" borderId="6" xfId="5" applyBorder="1" applyAlignment="1" applyProtection="1">
      <alignment horizontal="center" vertical="center" wrapText="1" readingOrder="1"/>
      <protection locked="0"/>
    </xf>
    <xf numFmtId="0" fontId="1" fillId="0" borderId="15" xfId="5" applyBorder="1" applyAlignment="1" applyProtection="1">
      <alignment horizontal="center" vertical="center" wrapText="1" readingOrder="1"/>
      <protection locked="0"/>
    </xf>
    <xf numFmtId="0" fontId="1" fillId="4" borderId="6" xfId="0" applyFont="1" applyFill="1" applyBorder="1" applyAlignment="1">
      <alignment horizontal="center" wrapText="1"/>
    </xf>
    <xf numFmtId="0" fontId="1" fillId="4" borderId="12" xfId="0" applyFont="1" applyFill="1" applyBorder="1" applyAlignment="1">
      <alignment horizontal="center" wrapText="1"/>
    </xf>
    <xf numFmtId="0" fontId="1" fillId="4" borderId="5" xfId="0" applyFont="1" applyFill="1" applyBorder="1" applyAlignment="1">
      <alignment horizontal="center" wrapText="1"/>
    </xf>
    <xf numFmtId="0" fontId="27" fillId="4" borderId="9" xfId="0" applyFont="1" applyFill="1" applyBorder="1" applyAlignment="1">
      <alignment horizontal="center" vertical="top" wrapText="1"/>
    </xf>
    <xf numFmtId="0" fontId="27" fillId="4" borderId="11" xfId="0" applyFont="1" applyFill="1" applyBorder="1" applyAlignment="1">
      <alignment horizontal="center" vertical="top" wrapText="1"/>
    </xf>
    <xf numFmtId="0" fontId="27" fillId="4" borderId="8" xfId="0" applyFont="1" applyFill="1" applyBorder="1" applyAlignment="1">
      <alignment horizontal="center" vertical="top" wrapText="1"/>
    </xf>
    <xf numFmtId="0" fontId="1" fillId="4" borderId="7" xfId="0" applyFont="1" applyFill="1" applyBorder="1" applyAlignment="1">
      <alignment horizontal="center" wrapText="1"/>
    </xf>
    <xf numFmtId="0" fontId="1" fillId="4" borderId="10" xfId="0" applyFont="1" applyFill="1" applyBorder="1" applyAlignment="1">
      <alignment horizontal="center" vertical="top" wrapText="1"/>
    </xf>
    <xf numFmtId="0" fontId="1" fillId="4" borderId="8" xfId="0" applyFont="1" applyFill="1" applyBorder="1" applyAlignment="1">
      <alignment horizontal="center" vertical="top" wrapText="1"/>
    </xf>
    <xf numFmtId="0" fontId="1" fillId="0" borderId="0" xfId="0" applyFont="1" applyAlignment="1">
      <alignment horizontal="left" wrapText="1"/>
    </xf>
    <xf numFmtId="0" fontId="28" fillId="0" borderId="0" xfId="0" applyFont="1" applyAlignment="1">
      <alignment horizontal="left" wrapText="1"/>
    </xf>
    <xf numFmtId="0" fontId="28" fillId="0" borderId="0" xfId="0" applyFont="1" applyAlignment="1">
      <alignment wrapText="1"/>
    </xf>
    <xf numFmtId="0" fontId="27" fillId="4" borderId="2" xfId="0" applyFont="1" applyFill="1" applyBorder="1" applyAlignment="1">
      <alignment horizontal="center" vertical="top"/>
    </xf>
    <xf numFmtId="0" fontId="27" fillId="0" borderId="4"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1" fillId="0" borderId="7" xfId="0" applyFont="1" applyBorder="1" applyAlignment="1">
      <alignment horizontal="center" vertical="center"/>
    </xf>
    <xf numFmtId="0" fontId="27" fillId="0" borderId="0" xfId="0" applyFont="1" applyAlignment="1">
      <alignment vertical="center"/>
    </xf>
    <xf numFmtId="0" fontId="1" fillId="4" borderId="6" xfId="0" applyFont="1" applyFill="1" applyBorder="1" applyAlignment="1">
      <alignment horizontal="center"/>
    </xf>
    <xf numFmtId="0" fontId="1" fillId="4" borderId="2" xfId="0" applyFont="1" applyFill="1" applyBorder="1" applyAlignment="1">
      <alignment horizontal="center"/>
    </xf>
    <xf numFmtId="0" fontId="8" fillId="0" borderId="1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1" fillId="0" borderId="13"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center" vertical="center"/>
    </xf>
    <xf numFmtId="0" fontId="8" fillId="4" borderId="6" xfId="0" applyFont="1" applyFill="1" applyBorder="1" applyAlignment="1">
      <alignment horizontal="center" wrapText="1"/>
    </xf>
    <xf numFmtId="0" fontId="8" fillId="4" borderId="2" xfId="0" applyFont="1" applyFill="1" applyBorder="1" applyAlignment="1">
      <alignment horizontal="center" wrapText="1"/>
    </xf>
    <xf numFmtId="0" fontId="1" fillId="4" borderId="6" xfId="0" applyFont="1" applyFill="1" applyBorder="1" applyAlignment="1" applyProtection="1">
      <alignment horizontal="center" vertical="center" wrapText="1" readingOrder="1"/>
      <protection locked="0"/>
    </xf>
    <xf numFmtId="0" fontId="1" fillId="4" borderId="5" xfId="0" applyFont="1" applyFill="1" applyBorder="1" applyAlignment="1" applyProtection="1">
      <alignment horizontal="center" vertical="center" wrapText="1" readingOrder="1"/>
      <protection locked="0"/>
    </xf>
    <xf numFmtId="0" fontId="27" fillId="4" borderId="9" xfId="0" applyFont="1" applyFill="1" applyBorder="1" applyAlignment="1" applyProtection="1">
      <alignment horizontal="center" vertical="center" wrapText="1" readingOrder="1"/>
      <protection locked="0"/>
    </xf>
    <xf numFmtId="0" fontId="27" fillId="4" borderId="8" xfId="0" applyFont="1" applyFill="1" applyBorder="1" applyAlignment="1" applyProtection="1">
      <alignment horizontal="center" vertical="center" wrapText="1" readingOrder="1"/>
      <protection locked="0"/>
    </xf>
    <xf numFmtId="0" fontId="1" fillId="4" borderId="6" xfId="0" applyFont="1" applyFill="1" applyBorder="1" applyAlignment="1" applyProtection="1">
      <alignment horizontal="center" wrapText="1" readingOrder="1"/>
      <protection locked="0"/>
    </xf>
    <xf numFmtId="0" fontId="1" fillId="4" borderId="5" xfId="0" applyFont="1" applyFill="1" applyBorder="1" applyAlignment="1" applyProtection="1">
      <alignment horizontal="center" wrapText="1" readingOrder="1"/>
      <protection locked="0"/>
    </xf>
    <xf numFmtId="0" fontId="31" fillId="4" borderId="2" xfId="3" applyFont="1" applyFill="1" applyBorder="1" applyAlignment="1" applyProtection="1">
      <alignment horizontal="center" vertical="top" wrapText="1" readingOrder="1"/>
      <protection locked="0"/>
    </xf>
    <xf numFmtId="0" fontId="1" fillId="0" borderId="0" xfId="0" applyFont="1" applyAlignment="1">
      <alignment horizontal="left" vertical="top" wrapText="1"/>
    </xf>
    <xf numFmtId="0" fontId="8" fillId="0" borderId="4" xfId="0" applyFont="1" applyBorder="1" applyAlignment="1">
      <alignment horizontal="center" vertical="center" wrapText="1"/>
    </xf>
    <xf numFmtId="0" fontId="27" fillId="4" borderId="10" xfId="0" applyFont="1" applyFill="1" applyBorder="1" applyAlignment="1">
      <alignment horizontal="center" vertical="top" wrapText="1"/>
    </xf>
    <xf numFmtId="0" fontId="8"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1" fillId="0" borderId="0" xfId="0" applyFont="1" applyAlignment="1">
      <alignment horizontal="left" vertical="center" wrapText="1"/>
    </xf>
    <xf numFmtId="164" fontId="1" fillId="4" borderId="6" xfId="0" applyNumberFormat="1" applyFont="1" applyFill="1" applyBorder="1" applyAlignment="1">
      <alignment horizontal="center" wrapText="1"/>
    </xf>
    <xf numFmtId="164" fontId="1" fillId="4" borderId="2" xfId="0" applyNumberFormat="1" applyFont="1" applyFill="1" applyBorder="1" applyAlignment="1">
      <alignment horizontal="center" wrapText="1"/>
    </xf>
    <xf numFmtId="0" fontId="1" fillId="0" borderId="4" xfId="0" applyFont="1" applyFill="1" applyBorder="1" applyAlignment="1">
      <alignment horizontal="center" vertical="center"/>
    </xf>
    <xf numFmtId="0" fontId="1" fillId="0" borderId="0" xfId="0" applyFont="1" applyAlignment="1">
      <alignment horizontal="left" vertical="center"/>
    </xf>
    <xf numFmtId="0" fontId="27" fillId="0" borderId="13" xfId="0" applyFont="1" applyBorder="1" applyAlignment="1" applyProtection="1">
      <alignment horizontal="center" vertical="center" wrapText="1" readingOrder="1"/>
      <protection locked="0"/>
    </xf>
    <xf numFmtId="0" fontId="12" fillId="0" borderId="14" xfId="0" applyFont="1" applyBorder="1" applyAlignment="1" applyProtection="1">
      <alignment horizontal="center" vertical="center" wrapText="1" readingOrder="1"/>
      <protection locked="0"/>
    </xf>
    <xf numFmtId="0" fontId="12" fillId="0" borderId="15" xfId="0" applyFont="1" applyBorder="1" applyAlignment="1" applyProtection="1">
      <alignment horizontal="center" vertical="center" wrapText="1" readingOrder="1"/>
      <protection locked="0"/>
    </xf>
    <xf numFmtId="0" fontId="8" fillId="0" borderId="0" xfId="0" applyFont="1" applyAlignment="1" applyProtection="1">
      <alignment horizontal="left" vertical="center" readingOrder="1"/>
      <protection locked="0"/>
    </xf>
    <xf numFmtId="0" fontId="28" fillId="0" borderId="0" xfId="0" applyFont="1" applyAlignment="1" applyProtection="1">
      <alignment vertical="center" readingOrder="1"/>
      <protection locked="0"/>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left"/>
    </xf>
    <xf numFmtId="0" fontId="1" fillId="0" borderId="3" xfId="0" applyFont="1" applyFill="1" applyBorder="1" applyAlignment="1">
      <alignment vertical="top" wrapText="1"/>
    </xf>
    <xf numFmtId="0" fontId="21" fillId="2" borderId="0" xfId="1" applyFont="1" applyFill="1" applyBorder="1" applyAlignment="1" applyProtection="1">
      <alignment horizontal="left" vertical="top" wrapText="1"/>
    </xf>
    <xf numFmtId="0" fontId="8" fillId="0" borderId="0" xfId="0" applyFont="1" applyAlignment="1" applyProtection="1">
      <alignment horizontal="left" vertical="center" wrapText="1" readingOrder="1"/>
      <protection locked="0"/>
    </xf>
    <xf numFmtId="0" fontId="28" fillId="0" borderId="0" xfId="0" applyFont="1" applyAlignment="1" applyProtection="1">
      <alignment vertical="center" wrapText="1" readingOrder="1"/>
      <protection locked="0"/>
    </xf>
    <xf numFmtId="0" fontId="1" fillId="0" borderId="4" xfId="0" applyFont="1" applyFill="1" applyBorder="1" applyAlignment="1" applyProtection="1">
      <alignment horizontal="center" vertical="center" wrapText="1" readingOrder="1"/>
      <protection locked="0"/>
    </xf>
    <xf numFmtId="0" fontId="1" fillId="0" borderId="15" xfId="0" applyFont="1" applyFill="1" applyBorder="1" applyAlignment="1" applyProtection="1">
      <alignment horizontal="center" vertical="center" wrapText="1" readingOrder="1"/>
      <protection locked="0"/>
    </xf>
    <xf numFmtId="0" fontId="1" fillId="0" borderId="4" xfId="0" applyFont="1" applyBorder="1" applyAlignment="1" applyProtection="1">
      <alignment horizontal="center" vertical="center" wrapText="1" readingOrder="1"/>
      <protection locked="0"/>
    </xf>
    <xf numFmtId="0" fontId="1" fillId="0" borderId="15" xfId="0" applyFont="1" applyBorder="1" applyAlignment="1" applyProtection="1">
      <alignment horizontal="center" vertical="center" wrapText="1" readingOrder="1"/>
      <protection locked="0"/>
    </xf>
    <xf numFmtId="0" fontId="8" fillId="4" borderId="6" xfId="0" applyFont="1" applyFill="1" applyBorder="1" applyAlignment="1">
      <alignment horizontal="center"/>
    </xf>
    <xf numFmtId="0" fontId="8" fillId="4" borderId="2" xfId="0" applyFont="1" applyFill="1" applyBorder="1" applyAlignment="1">
      <alignment horizontal="center"/>
    </xf>
    <xf numFmtId="0" fontId="8" fillId="0" borderId="0" xfId="0" applyFont="1" applyAlignment="1">
      <alignment horizontal="left" vertical="center" wrapText="1"/>
    </xf>
    <xf numFmtId="0" fontId="27" fillId="0" borderId="0" xfId="0" applyFont="1" applyAlignment="1">
      <alignment vertical="center" wrapText="1"/>
    </xf>
    <xf numFmtId="0" fontId="28" fillId="4" borderId="2" xfId="0" applyFont="1" applyFill="1" applyBorder="1" applyAlignment="1" applyProtection="1">
      <alignment horizontal="center" vertical="top" wrapText="1" readingOrder="1"/>
      <protection locked="0"/>
    </xf>
    <xf numFmtId="0" fontId="28" fillId="4" borderId="6" xfId="0" applyFont="1" applyFill="1" applyBorder="1" applyAlignment="1" applyProtection="1">
      <alignment horizontal="center" vertical="top" wrapText="1" readingOrder="1"/>
      <protection locked="0"/>
    </xf>
    <xf numFmtId="0" fontId="12" fillId="4" borderId="6" xfId="0" applyFont="1" applyFill="1" applyBorder="1" applyAlignment="1" applyProtection="1">
      <alignment horizontal="center" wrapText="1" readingOrder="1"/>
      <protection locked="0"/>
    </xf>
    <xf numFmtId="0" fontId="12" fillId="4" borderId="5" xfId="0" applyFont="1" applyFill="1" applyBorder="1" applyAlignment="1" applyProtection="1">
      <alignment horizontal="center" wrapText="1" readingOrder="1"/>
      <protection locked="0"/>
    </xf>
    <xf numFmtId="0" fontId="27" fillId="4" borderId="2" xfId="0" applyFont="1" applyFill="1" applyBorder="1" applyAlignment="1" applyProtection="1">
      <alignment horizontal="center" vertical="top" wrapText="1" readingOrder="1"/>
      <protection locked="0"/>
    </xf>
    <xf numFmtId="0" fontId="27" fillId="4" borderId="1" xfId="0" applyFont="1" applyFill="1" applyBorder="1" applyAlignment="1" applyProtection="1">
      <alignment horizontal="center" vertical="top" wrapText="1" readingOrder="1"/>
      <protection locked="0"/>
    </xf>
    <xf numFmtId="0" fontId="1" fillId="4" borderId="12" xfId="0" applyFont="1" applyFill="1" applyBorder="1" applyAlignment="1" applyProtection="1">
      <alignment horizontal="center" wrapText="1" readingOrder="1"/>
      <protection locked="0"/>
    </xf>
    <xf numFmtId="0" fontId="27" fillId="4" borderId="11" xfId="0" applyFont="1" applyFill="1" applyBorder="1" applyAlignment="1" applyProtection="1">
      <alignment horizontal="center" vertical="top" wrapText="1" readingOrder="1"/>
      <protection locked="0"/>
    </xf>
    <xf numFmtId="0" fontId="27" fillId="4" borderId="8" xfId="0" applyFont="1" applyFill="1" applyBorder="1" applyAlignment="1" applyProtection="1">
      <alignment horizontal="center" vertical="top" wrapText="1" readingOrder="1"/>
      <protection locked="0"/>
    </xf>
    <xf numFmtId="0" fontId="1" fillId="4" borderId="2" xfId="0" applyFont="1" applyFill="1" applyBorder="1" applyAlignment="1" applyProtection="1">
      <alignment horizontal="center" wrapText="1" readingOrder="1"/>
      <protection locked="0"/>
    </xf>
    <xf numFmtId="0" fontId="8" fillId="0" borderId="4"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5" xfId="0" applyFont="1" applyBorder="1" applyAlignment="1">
      <alignment horizontal="center" vertical="center"/>
    </xf>
    <xf numFmtId="0" fontId="1" fillId="4" borderId="29" xfId="0" applyFont="1" applyFill="1" applyBorder="1" applyAlignment="1">
      <alignment horizontal="center" wrapText="1"/>
    </xf>
    <xf numFmtId="0" fontId="1" fillId="4" borderId="19" xfId="0" applyFont="1" applyFill="1" applyBorder="1" applyAlignment="1">
      <alignment horizontal="center" wrapText="1"/>
    </xf>
    <xf numFmtId="0" fontId="1" fillId="4" borderId="17" xfId="0" applyFont="1" applyFill="1" applyBorder="1" applyAlignment="1">
      <alignment horizontal="center" wrapText="1"/>
    </xf>
    <xf numFmtId="0" fontId="1" fillId="4" borderId="16" xfId="0" applyFont="1" applyFill="1" applyBorder="1" applyAlignment="1">
      <alignment horizontal="center" wrapText="1"/>
    </xf>
    <xf numFmtId="0" fontId="1" fillId="4" borderId="26" xfId="0" applyFont="1" applyFill="1" applyBorder="1" applyAlignment="1">
      <alignment horizontal="center" wrapText="1"/>
    </xf>
    <xf numFmtId="0" fontId="27" fillId="4" borderId="22" xfId="0" applyFont="1" applyFill="1" applyBorder="1" applyAlignment="1">
      <alignment horizontal="center" vertical="top" wrapText="1"/>
    </xf>
    <xf numFmtId="0" fontId="27" fillId="4" borderId="23" xfId="0" applyFont="1" applyFill="1" applyBorder="1" applyAlignment="1">
      <alignment horizontal="center" vertical="top" wrapText="1"/>
    </xf>
    <xf numFmtId="0" fontId="27" fillId="4" borderId="30" xfId="0" applyFont="1" applyFill="1" applyBorder="1" applyAlignment="1">
      <alignment horizontal="center" vertical="top" wrapText="1"/>
    </xf>
    <xf numFmtId="0" fontId="27" fillId="4" borderId="19" xfId="0" applyFont="1" applyFill="1" applyBorder="1" applyAlignment="1">
      <alignment horizontal="center" vertical="top" wrapText="1"/>
    </xf>
    <xf numFmtId="0" fontId="27" fillId="4" borderId="31" xfId="0" applyFont="1" applyFill="1" applyBorder="1" applyAlignment="1">
      <alignment horizontal="center" vertical="top" wrapText="1"/>
    </xf>
    <xf numFmtId="0" fontId="27" fillId="4" borderId="16" xfId="0" applyFont="1" applyFill="1" applyBorder="1" applyAlignment="1">
      <alignment horizontal="center" vertical="top" wrapText="1"/>
    </xf>
    <xf numFmtId="0" fontId="27" fillId="4" borderId="18" xfId="0" applyFont="1" applyFill="1" applyBorder="1" applyAlignment="1">
      <alignment horizontal="center" vertical="top"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1" fillId="0" borderId="0" xfId="0" applyFont="1" applyAlignment="1">
      <alignment vertical="center" wrapText="1"/>
    </xf>
    <xf numFmtId="0" fontId="1" fillId="4" borderId="4" xfId="0" applyFont="1" applyFill="1" applyBorder="1" applyAlignment="1">
      <alignment horizontal="center" vertical="center" wrapText="1"/>
    </xf>
    <xf numFmtId="164" fontId="1" fillId="0" borderId="0" xfId="0" applyNumberFormat="1" applyFont="1" applyAlignment="1">
      <alignment horizontal="left" vertical="center" wrapText="1"/>
    </xf>
    <xf numFmtId="0" fontId="1" fillId="0" borderId="1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0" fontId="1" fillId="4" borderId="9" xfId="0" applyFont="1" applyFill="1" applyBorder="1" applyAlignment="1">
      <alignment horizontal="center" vertical="top" wrapText="1"/>
    </xf>
    <xf numFmtId="164" fontId="27" fillId="4" borderId="2" xfId="0" applyNumberFormat="1" applyFont="1" applyFill="1" applyBorder="1" applyAlignment="1">
      <alignment horizontal="center" vertical="top" wrapText="1"/>
    </xf>
    <xf numFmtId="164" fontId="27" fillId="4" borderId="9" xfId="0" applyNumberFormat="1" applyFont="1" applyFill="1" applyBorder="1" applyAlignment="1">
      <alignment horizontal="center" vertical="top" wrapText="1"/>
    </xf>
    <xf numFmtId="0" fontId="3" fillId="4" borderId="12" xfId="0" applyFont="1" applyFill="1" applyBorder="1" applyAlignment="1">
      <alignment horizontal="center" wrapText="1"/>
    </xf>
    <xf numFmtId="0" fontId="3" fillId="4" borderId="7" xfId="0" applyFont="1" applyFill="1" applyBorder="1" applyAlignment="1">
      <alignment horizontal="center" wrapText="1"/>
    </xf>
    <xf numFmtId="0" fontId="3" fillId="4" borderId="5" xfId="0" applyFont="1" applyFill="1" applyBorder="1" applyAlignment="1">
      <alignment horizontal="center" wrapText="1"/>
    </xf>
    <xf numFmtId="0" fontId="3" fillId="4" borderId="6" xfId="0" applyFont="1" applyFill="1" applyBorder="1" applyAlignment="1">
      <alignment horizontal="center" wrapText="1"/>
    </xf>
    <xf numFmtId="0" fontId="3" fillId="4" borderId="2" xfId="0" applyFont="1" applyFill="1" applyBorder="1" applyAlignment="1">
      <alignment horizontal="center" wrapText="1"/>
    </xf>
    <xf numFmtId="0" fontId="1" fillId="0" borderId="0" xfId="0" applyFont="1" applyAlignment="1">
      <alignment vertical="top" wrapText="1"/>
    </xf>
    <xf numFmtId="0" fontId="68" fillId="0" borderId="0" xfId="0" applyFont="1" applyAlignment="1">
      <alignment vertical="top" wrapText="1"/>
    </xf>
    <xf numFmtId="0" fontId="27" fillId="0" borderId="0" xfId="0" applyFont="1" applyAlignment="1">
      <alignment vertical="top" wrapText="1"/>
    </xf>
    <xf numFmtId="0" fontId="69" fillId="0" borderId="0" xfId="0" applyFont="1" applyAlignment="1">
      <alignment vertical="top" wrapText="1"/>
    </xf>
    <xf numFmtId="0" fontId="28" fillId="0" borderId="0" xfId="0" applyFont="1" applyAlignment="1">
      <alignment vertical="center" wrapText="1"/>
    </xf>
    <xf numFmtId="0" fontId="1" fillId="4" borderId="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4" borderId="17" xfId="0" applyFont="1" applyFill="1" applyBorder="1" applyAlignment="1">
      <alignment horizontal="center" wrapText="1"/>
    </xf>
    <xf numFmtId="0" fontId="3" fillId="4" borderId="16" xfId="0" applyFont="1" applyFill="1" applyBorder="1" applyAlignment="1">
      <alignment horizontal="center" wrapText="1"/>
    </xf>
    <xf numFmtId="0" fontId="3" fillId="4" borderId="21"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27" fillId="4" borderId="22" xfId="0" applyFont="1" applyFill="1" applyBorder="1" applyAlignment="1">
      <alignment horizontal="center" vertical="center" wrapText="1"/>
    </xf>
    <xf numFmtId="0" fontId="27" fillId="4" borderId="24" xfId="0" applyFont="1" applyFill="1" applyBorder="1" applyAlignment="1">
      <alignment horizontal="center" vertical="center" wrapText="1"/>
    </xf>
    <xf numFmtId="0" fontId="28" fillId="0" borderId="0" xfId="0" applyFont="1" applyAlignment="1">
      <alignment horizontal="left" vertical="center" wrapText="1"/>
    </xf>
    <xf numFmtId="0" fontId="12" fillId="0" borderId="0" xfId="0" applyFont="1" applyAlignment="1">
      <alignment horizontal="left" vertical="center" wrapText="1"/>
    </xf>
    <xf numFmtId="0" fontId="8" fillId="0" borderId="9" xfId="0" applyFont="1" applyBorder="1" applyAlignment="1">
      <alignment horizontal="center" vertical="center"/>
    </xf>
    <xf numFmtId="0" fontId="3" fillId="4" borderId="26" xfId="0" applyFont="1" applyFill="1" applyBorder="1" applyAlignment="1">
      <alignment horizontal="center" wrapText="1"/>
    </xf>
    <xf numFmtId="0" fontId="3" fillId="4" borderId="25" xfId="0" applyFont="1" applyFill="1" applyBorder="1" applyAlignment="1">
      <alignment horizontal="center" wrapText="1"/>
    </xf>
    <xf numFmtId="0" fontId="25" fillId="0" borderId="0" xfId="13" applyNumberFormat="1" applyFont="1" applyFill="1" applyBorder="1" applyAlignment="1">
      <alignment horizontal="center" vertical="top" wrapText="1" readingOrder="1"/>
    </xf>
    <xf numFmtId="0" fontId="53" fillId="0" borderId="0" xfId="13" applyNumberFormat="1" applyFont="1" applyFill="1" applyBorder="1" applyAlignment="1">
      <alignment vertical="top" wrapText="1"/>
    </xf>
    <xf numFmtId="0" fontId="1" fillId="0" borderId="13" xfId="5" applyBorder="1" applyAlignment="1" applyProtection="1">
      <alignment horizontal="center" vertical="center" wrapText="1" readingOrder="1"/>
      <protection locked="0"/>
    </xf>
    <xf numFmtId="0" fontId="1" fillId="0" borderId="14" xfId="5" applyBorder="1" applyAlignment="1" applyProtection="1">
      <alignment horizontal="center" vertical="center" wrapText="1" readingOrder="1"/>
      <protection locked="0"/>
    </xf>
    <xf numFmtId="0" fontId="1" fillId="4" borderId="9"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70" fillId="0" borderId="0" xfId="0" applyFont="1" applyAlignment="1">
      <alignment horizontal="left" wrapText="1"/>
    </xf>
    <xf numFmtId="0" fontId="62" fillId="0" borderId="0" xfId="0" applyFont="1" applyAlignment="1">
      <alignment horizontal="left" wrapText="1"/>
    </xf>
    <xf numFmtId="0" fontId="27" fillId="0" borderId="0" xfId="0" applyFont="1" applyAlignment="1">
      <alignment horizontal="left"/>
    </xf>
    <xf numFmtId="0" fontId="8" fillId="4" borderId="6" xfId="0" applyFont="1" applyFill="1" applyBorder="1" applyAlignment="1">
      <alignment horizontal="center" vertical="center"/>
    </xf>
    <xf numFmtId="0" fontId="8" fillId="4" borderId="9"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xf>
    <xf numFmtId="0" fontId="62" fillId="0" borderId="0" xfId="0" applyFont="1" applyBorder="1" applyAlignment="1">
      <alignment horizontal="left" vertical="top" wrapText="1"/>
    </xf>
    <xf numFmtId="0" fontId="70" fillId="0" borderId="0" xfId="0" applyFont="1" applyAlignment="1">
      <alignment horizontal="left" vertical="top" wrapText="1"/>
    </xf>
  </cellXfs>
  <cellStyles count="30">
    <cellStyle name="[StdExit()]" xfId="7"/>
    <cellStyle name="Dziesiętny" xfId="6" builtinId="3"/>
    <cellStyle name="Dziesiętny 2" xfId="9"/>
    <cellStyle name="Dziesiętny 2 2" xfId="17"/>
    <cellStyle name="Dziesiętny 2 3" xfId="29"/>
    <cellStyle name="Dziesiętny 3" xfId="8"/>
    <cellStyle name="Dziesiętny 3 2" xfId="16"/>
    <cellStyle name="Dziesiętny 4" xfId="10"/>
    <cellStyle name="Dziesiętny 4 2" xfId="18"/>
    <cellStyle name="Dziesiętny 5" xfId="14"/>
    <cellStyle name="Dziesiętny 6" xfId="15"/>
    <cellStyle name="Dziesiętny 7" xfId="28"/>
    <cellStyle name="Good 2" xfId="24"/>
    <cellStyle name="Hiperłącze" xfId="1" builtinId="8" customBuiltin="1"/>
    <cellStyle name="Hiperłącze 2" xfId="11"/>
    <cellStyle name="Hiperłącze 3" xfId="27"/>
    <cellStyle name="Normal" xfId="2"/>
    <cellStyle name="Normal 2" xfId="12"/>
    <cellStyle name="Normal 2 2" xfId="20"/>
    <cellStyle name="Normal 2 3" xfId="25"/>
    <cellStyle name="Normal 3" xfId="13"/>
    <cellStyle name="Normal_02-G_XGDP" xfId="21"/>
    <cellStyle name="Normalny" xfId="0" builtinId="0"/>
    <cellStyle name="Normalny 2" xfId="3"/>
    <cellStyle name="Normalny 3" xfId="4"/>
    <cellStyle name="Normalny 3 2" xfId="5"/>
    <cellStyle name="Normalny 4" xfId="19"/>
    <cellStyle name="Normalny 5" xfId="26"/>
    <cellStyle name="Финансовый [0]_vn_z_prior_2005-2008" xfId="22"/>
    <cellStyle name="표준 18" xfId="23"/>
  </cellStyles>
  <dxfs count="6">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
      <fill>
        <patternFill>
          <bgColor rgb="FFF0F0F0"/>
        </patternFill>
      </fill>
    </dxf>
    <dxf>
      <font>
        <b/>
        <i val="0"/>
        <color rgb="FFFFFFFF"/>
      </font>
      <fill>
        <patternFill>
          <bgColor rgb="FFABABAB"/>
        </patternFill>
      </fill>
    </dxf>
    <dxf>
      <border>
        <left style="thin">
          <color rgb="FFC6C6C6"/>
        </left>
        <right style="thin">
          <color rgb="FFC6C6C6"/>
        </right>
        <top style="thin">
          <color rgb="FFC6C6C6"/>
        </top>
        <bottom style="thin">
          <color rgb="FFC6C6C6"/>
        </bottom>
        <horizontal style="thin">
          <color rgb="FFC6C6C6"/>
        </horizontal>
      </border>
    </dxf>
  </dxfs>
  <tableStyles count="2" defaultTableStyle="TableStyleMedium2" defaultPivotStyle="PivotStyleLight16">
    <tableStyle name="TableStyleQueryPreview" pivot="0" count="3">
      <tableStyleElement type="wholeTable" dxfId="5"/>
      <tableStyleElement type="headerRow" dxfId="4"/>
      <tableStyleElement type="firstRowStripe" dxfId="3"/>
    </tableStyle>
    <tableStyle name="TableStyleQueryResult" pivot="0" count="3">
      <tableStyleElement type="wholeTable" dxfId="2"/>
      <tableStyleElement type="headerRow"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5"/>
  <sheetViews>
    <sheetView showGridLines="0" workbookViewId="0">
      <selection activeCell="A10" sqref="A10:M10"/>
    </sheetView>
  </sheetViews>
  <sheetFormatPr defaultColWidth="9.140625" defaultRowHeight="14.25"/>
  <cols>
    <col min="1" max="8" width="9.140625" style="7"/>
    <col min="9" max="9" width="11.28515625" style="7" customWidth="1"/>
    <col min="10" max="16384" width="9.140625" style="7"/>
  </cols>
  <sheetData>
    <row r="1" spans="1:5">
      <c r="A1" s="68" t="s">
        <v>29</v>
      </c>
      <c r="B1" s="69"/>
      <c r="C1" s="6"/>
      <c r="D1" s="6"/>
      <c r="E1" s="6"/>
    </row>
    <row r="2" spans="1:5">
      <c r="A2" s="70" t="s">
        <v>113</v>
      </c>
      <c r="B2" s="69"/>
      <c r="C2" s="6"/>
      <c r="D2" s="6"/>
      <c r="E2" s="6"/>
    </row>
    <row r="3" spans="1:5">
      <c r="A3" s="69"/>
      <c r="B3" s="69"/>
      <c r="C3" s="6"/>
      <c r="D3" s="6"/>
      <c r="E3" s="6"/>
    </row>
    <row r="4" spans="1:5">
      <c r="A4" s="69" t="s">
        <v>114</v>
      </c>
      <c r="B4" s="69" t="s">
        <v>115</v>
      </c>
      <c r="C4" s="6"/>
      <c r="D4" s="6"/>
      <c r="E4" s="6"/>
    </row>
    <row r="5" spans="1:5">
      <c r="A5" s="71" t="s">
        <v>116</v>
      </c>
      <c r="B5" s="71" t="s">
        <v>30</v>
      </c>
      <c r="C5" s="6"/>
      <c r="D5" s="6"/>
      <c r="E5" s="6"/>
    </row>
    <row r="6" spans="1:5">
      <c r="A6" s="69" t="s">
        <v>117</v>
      </c>
      <c r="B6" s="69" t="s">
        <v>31</v>
      </c>
      <c r="C6" s="6"/>
      <c r="D6" s="6"/>
      <c r="E6" s="6"/>
    </row>
    <row r="7" spans="1:5">
      <c r="A7" s="71"/>
      <c r="B7" s="71" t="s">
        <v>118</v>
      </c>
      <c r="C7" s="6"/>
      <c r="D7" s="6"/>
      <c r="E7" s="6"/>
    </row>
    <row r="8" spans="1:5">
      <c r="A8" s="72" t="s">
        <v>32</v>
      </c>
      <c r="B8" s="69" t="s">
        <v>33</v>
      </c>
      <c r="C8" s="6"/>
      <c r="D8" s="6"/>
      <c r="E8" s="6"/>
    </row>
    <row r="9" spans="1:5">
      <c r="A9" s="73"/>
      <c r="B9" s="71" t="s">
        <v>119</v>
      </c>
      <c r="C9" s="6"/>
      <c r="D9" s="6"/>
      <c r="E9" s="6"/>
    </row>
    <row r="10" spans="1:5">
      <c r="A10" s="69" t="s">
        <v>120</v>
      </c>
      <c r="B10" s="69" t="s">
        <v>121</v>
      </c>
      <c r="C10" s="6"/>
      <c r="D10" s="6"/>
      <c r="E10" s="6"/>
    </row>
    <row r="11" spans="1:5">
      <c r="A11" s="71" t="s">
        <v>122</v>
      </c>
      <c r="B11" s="71" t="s">
        <v>123</v>
      </c>
      <c r="C11" s="6"/>
      <c r="D11" s="6"/>
      <c r="E11" s="6"/>
    </row>
    <row r="12" spans="1:5">
      <c r="A12" s="69" t="s">
        <v>124</v>
      </c>
      <c r="B12" s="69" t="s">
        <v>125</v>
      </c>
      <c r="C12" s="6"/>
      <c r="D12" s="6"/>
      <c r="E12" s="6"/>
    </row>
    <row r="13" spans="1:5">
      <c r="A13" s="71"/>
      <c r="B13" s="71" t="s">
        <v>126</v>
      </c>
      <c r="C13" s="6"/>
      <c r="D13" s="6"/>
      <c r="E13" s="6"/>
    </row>
    <row r="14" spans="1:5">
      <c r="A14" s="69" t="s">
        <v>127</v>
      </c>
      <c r="B14" s="69" t="s">
        <v>34</v>
      </c>
      <c r="C14" s="6"/>
      <c r="D14" s="6"/>
      <c r="E14" s="6"/>
    </row>
    <row r="15" spans="1:5">
      <c r="A15" s="71" t="s">
        <v>128</v>
      </c>
      <c r="B15" s="71" t="s">
        <v>35</v>
      </c>
      <c r="C15" s="6"/>
      <c r="D15" s="6"/>
      <c r="E15" s="6"/>
    </row>
    <row r="16" spans="1:5">
      <c r="A16" s="6"/>
      <c r="B16" s="27"/>
      <c r="C16" s="6"/>
      <c r="D16" s="6"/>
      <c r="E16" s="6"/>
    </row>
    <row r="17" spans="1:5">
      <c r="A17" s="6"/>
      <c r="B17" s="6"/>
      <c r="C17" s="6"/>
      <c r="D17" s="6"/>
      <c r="E17" s="6"/>
    </row>
    <row r="18" spans="1:5">
      <c r="A18" s="6"/>
      <c r="B18" s="6"/>
      <c r="C18" s="6"/>
      <c r="D18" s="6"/>
      <c r="E18" s="6"/>
    </row>
    <row r="19" spans="1:5">
      <c r="A19" s="6"/>
      <c r="B19" s="6"/>
      <c r="C19" s="6"/>
      <c r="D19" s="6"/>
      <c r="E19" s="6"/>
    </row>
    <row r="20" spans="1:5">
      <c r="A20" s="6"/>
      <c r="B20" s="6"/>
      <c r="C20" s="6"/>
      <c r="D20" s="6"/>
      <c r="E20" s="6"/>
    </row>
    <row r="21" spans="1:5">
      <c r="A21" s="6"/>
      <c r="B21" s="6"/>
      <c r="C21" s="6"/>
      <c r="D21" s="6"/>
      <c r="E21" s="6"/>
    </row>
    <row r="22" spans="1:5">
      <c r="A22" s="6"/>
      <c r="B22" s="6"/>
      <c r="C22" s="6"/>
      <c r="D22" s="6"/>
      <c r="E22" s="6"/>
    </row>
    <row r="23" spans="1:5">
      <c r="A23" s="6"/>
      <c r="B23" s="6"/>
      <c r="C23" s="6"/>
      <c r="D23" s="6"/>
      <c r="E23" s="6"/>
    </row>
    <row r="24" spans="1:5">
      <c r="A24" s="6"/>
      <c r="B24" s="6"/>
      <c r="C24" s="6"/>
      <c r="D24" s="6"/>
      <c r="E24" s="6"/>
    </row>
    <row r="25" spans="1:5">
      <c r="A25" s="6"/>
      <c r="B25" s="6"/>
      <c r="C25" s="6"/>
      <c r="D25" s="6"/>
      <c r="E25" s="6"/>
    </row>
  </sheetData>
  <customSheetViews>
    <customSheetView guid="{B7F7A172-D1E7-433C-8FAE-940BA993F8EB}">
      <selection activeCell="A17" sqref="A17"/>
      <pageMargins left="0.7" right="0.7" top="0.75" bottom="0.75" header="0.3" footer="0.3"/>
    </customSheetView>
  </customSheetView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W89"/>
  <sheetViews>
    <sheetView showGridLines="0" tabSelected="1" workbookViewId="0">
      <selection activeCell="B21" sqref="B21"/>
    </sheetView>
  </sheetViews>
  <sheetFormatPr defaultColWidth="8.85546875" defaultRowHeight="12.75"/>
  <cols>
    <col min="1" max="1" width="9.7109375" style="10" customWidth="1"/>
    <col min="2" max="2" width="196.140625" style="3" customWidth="1"/>
    <col min="3" max="7" width="8.85546875" style="3"/>
    <col min="8" max="8" width="9.7109375" style="3" customWidth="1"/>
    <col min="9" max="9" width="8.85546875" style="3"/>
    <col min="10" max="10" width="9.85546875" style="4" customWidth="1"/>
    <col min="11" max="16384" width="8.85546875" style="4"/>
  </cols>
  <sheetData>
    <row r="1" spans="1:10" ht="15" customHeight="1">
      <c r="A1" s="1" t="s">
        <v>94</v>
      </c>
      <c r="B1" s="2" t="s">
        <v>76</v>
      </c>
      <c r="C1" s="2"/>
      <c r="D1" s="2"/>
      <c r="E1" s="2"/>
    </row>
    <row r="2" spans="1:10" ht="15" customHeight="1">
      <c r="A2" s="1"/>
      <c r="B2" s="94" t="s">
        <v>77</v>
      </c>
      <c r="C2" s="2"/>
      <c r="D2" s="2"/>
      <c r="E2" s="2"/>
    </row>
    <row r="3" spans="1:10" ht="15" customHeight="1">
      <c r="A3" s="1"/>
      <c r="B3" s="5"/>
      <c r="C3" s="2"/>
      <c r="D3" s="2"/>
      <c r="E3" s="2"/>
    </row>
    <row r="4" spans="1:10" s="6" customFormat="1" ht="15" customHeight="1">
      <c r="A4" s="52" t="s">
        <v>95</v>
      </c>
      <c r="B4" s="22" t="s">
        <v>45</v>
      </c>
      <c r="C4" s="15"/>
      <c r="D4" s="15"/>
      <c r="E4" s="15"/>
      <c r="F4" s="15"/>
      <c r="G4" s="15"/>
      <c r="H4" s="15"/>
      <c r="I4" s="15"/>
    </row>
    <row r="5" spans="1:10" s="6" customFormat="1" ht="15" customHeight="1">
      <c r="A5" s="53" t="s">
        <v>96</v>
      </c>
      <c r="B5" s="94" t="s">
        <v>97</v>
      </c>
      <c r="C5" s="15"/>
      <c r="D5" s="15"/>
      <c r="E5" s="15"/>
      <c r="F5" s="15"/>
      <c r="G5" s="15"/>
      <c r="H5" s="15"/>
      <c r="I5" s="15"/>
    </row>
    <row r="6" spans="1:10" s="6" customFormat="1" ht="15" customHeight="1">
      <c r="A6" s="52" t="s">
        <v>100</v>
      </c>
      <c r="B6" s="23"/>
      <c r="C6" s="15"/>
      <c r="D6" s="15"/>
      <c r="E6" s="15"/>
      <c r="F6" s="15"/>
      <c r="G6" s="15"/>
      <c r="H6" s="15"/>
      <c r="I6" s="15"/>
    </row>
    <row r="7" spans="1:10" ht="15" customHeight="1">
      <c r="A7" s="58"/>
      <c r="B7" s="49" t="str">
        <f>'1 (73)'!A1</f>
        <v>Tablica 1 (73). Liczba przedsiębiorstw biotechnologicznych według rodzaju działalności</v>
      </c>
      <c r="C7"/>
      <c r="D7"/>
      <c r="E7"/>
      <c r="F7"/>
      <c r="G7"/>
      <c r="H7"/>
      <c r="I7"/>
      <c r="J7" s="49"/>
    </row>
    <row r="8" spans="1:10" s="220" customFormat="1" ht="15" customHeight="1">
      <c r="A8" s="212"/>
      <c r="B8" s="213" t="str">
        <f>'1 (73)'!A2</f>
        <v xml:space="preserve">Table 1 (73). Number of biotechnology firms by types of activities </v>
      </c>
      <c r="C8" s="214"/>
      <c r="D8" s="214"/>
      <c r="E8" s="214"/>
      <c r="F8" s="214"/>
      <c r="G8" s="214"/>
      <c r="H8" s="214"/>
      <c r="I8" s="214"/>
      <c r="J8" s="222"/>
    </row>
    <row r="9" spans="1:10" ht="15" customHeight="1">
      <c r="A9" s="58"/>
      <c r="B9" s="49" t="str">
        <f>'2 (74)'!A1</f>
        <v xml:space="preserve">Tablica 2 (74). Liczba przedsiębiorstw biotechnologicznych według rodzaju działalności i według głównego obszaru zastosowania biotechnologii </v>
      </c>
      <c r="C9"/>
      <c r="D9"/>
      <c r="E9"/>
      <c r="F9"/>
      <c r="G9"/>
      <c r="H9"/>
      <c r="I9"/>
      <c r="J9" s="47"/>
    </row>
    <row r="10" spans="1:10" s="220" customFormat="1" ht="15" customHeight="1">
      <c r="A10" s="212"/>
      <c r="B10" s="213" t="str">
        <f>'2 (74)'!A2</f>
        <v>Table 2 (74). Number of biotechnology firms by types of activities and by main areas of biotechnology applications</v>
      </c>
      <c r="C10" s="214"/>
      <c r="D10" s="214"/>
      <c r="E10" s="214"/>
      <c r="F10" s="214"/>
      <c r="G10" s="214"/>
      <c r="H10" s="214"/>
      <c r="I10" s="214"/>
      <c r="J10" s="221"/>
    </row>
    <row r="11" spans="1:10" ht="15" customHeight="1">
      <c r="A11" s="58"/>
      <c r="B11" s="49" t="str">
        <f>'3 (75)'!A1</f>
        <v>Tablica 3 (75). Nakłady wewnętrzne przedsiębiorstw biotechnologicznych w 2023 r.</v>
      </c>
      <c r="C11"/>
      <c r="D11"/>
      <c r="E11"/>
      <c r="F11"/>
      <c r="G11"/>
      <c r="H11"/>
      <c r="I11"/>
      <c r="J11" s="47"/>
    </row>
    <row r="12" spans="1:10" s="220" customFormat="1" ht="15" customHeight="1">
      <c r="A12" s="212"/>
      <c r="B12" s="213" t="str">
        <f>'3 (75)'!A2</f>
        <v>Table 3 (75). Intramural expenditures of biotechnology firms in 2023</v>
      </c>
      <c r="C12" s="214"/>
      <c r="D12" s="214"/>
      <c r="E12" s="214"/>
      <c r="F12" s="214"/>
      <c r="G12" s="214"/>
      <c r="H12" s="214"/>
      <c r="I12" s="214"/>
      <c r="J12" s="221"/>
    </row>
    <row r="13" spans="1:10" ht="15" customHeight="1">
      <c r="A13" s="58"/>
      <c r="B13" s="566" t="str">
        <f>'4 (76)'!A1</f>
        <v>Tablica 4 (76). Nakłady wewnętrzne przedsiębiorstw na działalność w biotechnologii według źródeł finansowania w 2023 r.</v>
      </c>
      <c r="C13"/>
      <c r="D13"/>
      <c r="E13"/>
      <c r="F13"/>
      <c r="G13"/>
      <c r="H13"/>
      <c r="I13"/>
      <c r="J13" s="47"/>
    </row>
    <row r="14" spans="1:10" s="220" customFormat="1" ht="15" customHeight="1">
      <c r="A14" s="212"/>
      <c r="B14" s="213" t="str">
        <f>'4 (76)'!A2</f>
        <v>Table 4 (76). Biotechnology intramural expenditures of firms by sources of funding in 2023</v>
      </c>
      <c r="C14" s="214"/>
      <c r="D14" s="214"/>
      <c r="E14" s="214"/>
      <c r="F14" s="214"/>
      <c r="G14" s="214"/>
      <c r="H14" s="214"/>
      <c r="I14" s="214"/>
      <c r="J14" s="221"/>
    </row>
    <row r="15" spans="1:10" ht="15" customHeight="1">
      <c r="A15" s="58"/>
      <c r="B15" s="566" t="str">
        <f>'5 (77)'!A1</f>
        <v>Tablica 5 (77). Nakłady wewnętrzne przedsiębiorstw na działalność w biotechnologii według obszarów zastosowania biotechnologii w 2023 r.</v>
      </c>
      <c r="C15"/>
      <c r="D15"/>
      <c r="E15"/>
      <c r="F15"/>
      <c r="G15"/>
      <c r="H15"/>
      <c r="I15"/>
      <c r="J15" s="47"/>
    </row>
    <row r="16" spans="1:10" s="220" customFormat="1" ht="15" customHeight="1">
      <c r="A16" s="212"/>
      <c r="B16" s="213" t="str">
        <f>'5 (77)'!A1</f>
        <v>Tablica 5 (77). Nakłady wewnętrzne przedsiębiorstw na działalność w biotechnologii według obszarów zastosowania biotechnologii w 2023 r.</v>
      </c>
      <c r="C16" s="214"/>
      <c r="D16" s="214"/>
      <c r="E16" s="214"/>
      <c r="F16" s="214"/>
      <c r="G16" s="214"/>
      <c r="H16" s="214"/>
      <c r="I16" s="214"/>
      <c r="J16" s="221"/>
    </row>
    <row r="17" spans="1:15" ht="15" customHeight="1">
      <c r="A17" s="58"/>
      <c r="B17" s="49" t="str">
        <f>'6 (78)'!A1</f>
        <v>Tablica 6 (78).  Pracujący w przedsiębiorstwach działających w biotechnologii według stanowisk pracy w 2023 r.</v>
      </c>
      <c r="C17"/>
      <c r="D17"/>
      <c r="E17"/>
      <c r="F17"/>
      <c r="G17"/>
      <c r="H17"/>
      <c r="I17"/>
      <c r="J17" s="49"/>
    </row>
    <row r="18" spans="1:15" s="220" customFormat="1" ht="15" customHeight="1">
      <c r="A18" s="212"/>
      <c r="B18" s="213" t="str">
        <f>'6 (78)'!A2</f>
        <v>Table 6 (78). Employees in biotechnology firms by positions in 2023</v>
      </c>
      <c r="C18" s="214"/>
      <c r="D18" s="214"/>
      <c r="E18" s="214"/>
      <c r="F18" s="214"/>
      <c r="G18" s="214"/>
      <c r="H18" s="214"/>
      <c r="I18" s="214"/>
      <c r="J18" s="222"/>
    </row>
    <row r="19" spans="1:15" s="220" customFormat="1" ht="15" customHeight="1">
      <c r="A19" s="212"/>
      <c r="B19" s="49" t="str">
        <f>'7 (79)'!A1</f>
        <v>Tablica 7 (79).  Pracujący w działalności B+R w biotechnologii w przedsiębiorstwach według poziomu wykształcenia w 2023 r.</v>
      </c>
      <c r="C19" s="214"/>
      <c r="D19" s="214"/>
      <c r="E19" s="214"/>
      <c r="F19" s="214"/>
      <c r="G19" s="214"/>
      <c r="H19" s="214"/>
      <c r="I19" s="214"/>
      <c r="J19" s="222"/>
    </row>
    <row r="20" spans="1:15" s="291" customFormat="1" ht="15" customHeight="1">
      <c r="A20" s="310"/>
      <c r="B20" s="213" t="str">
        <f>'7 (79)'!A2</f>
        <v>Table 7 (79). Biotechnology R&amp;D employees in firms by education level in 2023</v>
      </c>
      <c r="C20" s="311"/>
      <c r="D20" s="311"/>
      <c r="E20" s="311"/>
      <c r="F20" s="311"/>
      <c r="G20" s="311"/>
      <c r="H20" s="311"/>
      <c r="I20" s="311"/>
      <c r="J20" s="312"/>
    </row>
    <row r="21" spans="1:15" s="220" customFormat="1" ht="15" customHeight="1">
      <c r="A21" s="212"/>
      <c r="B21" s="49" t="str">
        <f>'8 (80)'!A1</f>
        <v>Tablica 8 (80). Sprzedaż ogółem i sprzedaż produktów biotechnologicznych w przedsiębiorstwach w 2023 r.</v>
      </c>
      <c r="C21" s="214"/>
      <c r="D21" s="214"/>
      <c r="E21" s="214"/>
      <c r="F21" s="214"/>
      <c r="G21" s="214"/>
      <c r="H21" s="214"/>
      <c r="I21" s="214"/>
      <c r="J21" s="221"/>
    </row>
    <row r="22" spans="1:15" s="291" customFormat="1" ht="15" customHeight="1">
      <c r="A22" s="310"/>
      <c r="B22" s="213" t="str">
        <f>'8 (80)'!A2</f>
        <v>Table 8 (80). Total sales and sales of biotechnology products in firms in 2023</v>
      </c>
      <c r="C22" s="311"/>
      <c r="D22" s="311"/>
      <c r="E22" s="311"/>
      <c r="F22" s="311"/>
      <c r="G22" s="311"/>
      <c r="H22" s="311"/>
      <c r="I22" s="311"/>
      <c r="J22" s="312"/>
    </row>
    <row r="23" spans="1:15" s="220" customFormat="1" ht="15" customHeight="1">
      <c r="A23" s="212"/>
      <c r="B23" s="49" t="str">
        <f>'9 (81)'!A1</f>
        <v xml:space="preserve">Tablica 9 (81). Liczba przedsiębiorstw realizujących współpracę partnerską w działalności B+R w biotechnologii według obszarów zastosowania biotechnologii </v>
      </c>
      <c r="C23" s="214"/>
      <c r="D23" s="214"/>
      <c r="E23" s="214"/>
      <c r="F23" s="214"/>
      <c r="G23" s="214"/>
      <c r="H23" s="214"/>
      <c r="I23" s="214"/>
      <c r="J23" s="221"/>
    </row>
    <row r="24" spans="1:15" s="291" customFormat="1" ht="15" customHeight="1">
      <c r="A24" s="310"/>
      <c r="B24" s="213" t="str">
        <f>'9 (81)'!A2</f>
        <v>Tablica 9 (81). Number of enterprises participating in partner co-operation in biotechnology R&amp;D by areas of  biotechnology applications</v>
      </c>
      <c r="C24" s="311"/>
      <c r="D24" s="311"/>
      <c r="E24" s="311"/>
      <c r="F24" s="311"/>
      <c r="G24" s="311"/>
      <c r="H24" s="311"/>
      <c r="I24" s="311"/>
      <c r="J24" s="313"/>
      <c r="K24" s="314"/>
      <c r="L24" s="315"/>
      <c r="M24" s="315"/>
      <c r="N24" s="315"/>
    </row>
    <row r="25" spans="1:15" s="220" customFormat="1" ht="15" customHeight="1">
      <c r="A25" s="212"/>
      <c r="B25" s="49" t="str">
        <f>'10 (82)'!A1</f>
        <v xml:space="preserve">Tablica 10 (82). Liczba przedsiębiorstw realizujących współpracę partnerską w działalności B+R w biotechnologii według sektorów partnerskich </v>
      </c>
      <c r="C25" s="214"/>
      <c r="D25" s="214"/>
      <c r="E25" s="214"/>
      <c r="F25" s="214"/>
      <c r="G25" s="214"/>
      <c r="H25" s="214"/>
      <c r="I25" s="214"/>
      <c r="J25" s="223"/>
      <c r="K25" s="224"/>
      <c r="L25" s="225"/>
      <c r="M25" s="225"/>
      <c r="N25" s="225"/>
    </row>
    <row r="26" spans="1:15" s="291" customFormat="1" ht="15" customHeight="1">
      <c r="A26" s="310"/>
      <c r="B26" s="213" t="str">
        <f>'10 (82)'!A2</f>
        <v>Table 10 (82). Number of enterprises participating in partner co-operation in biotechnology R&amp;D by partner sectors</v>
      </c>
      <c r="C26" s="311"/>
      <c r="D26" s="311"/>
      <c r="E26" s="311"/>
      <c r="F26" s="311"/>
      <c r="G26" s="311"/>
      <c r="H26" s="311"/>
      <c r="I26" s="311"/>
      <c r="J26" s="312"/>
    </row>
    <row r="27" spans="1:15" s="220" customFormat="1" ht="15" customHeight="1">
      <c r="A27" s="212"/>
      <c r="B27" s="49" t="str">
        <f>'11 (83)'!A1</f>
        <v xml:space="preserve">Tablica 11 (83). Bariery w działalności B+R w zakresie biotechnologii lub w komercjalizacji produktów wskazane przez przedsiębiorstwa </v>
      </c>
      <c r="C27" s="214"/>
      <c r="D27" s="214"/>
      <c r="E27" s="214"/>
      <c r="F27" s="214"/>
      <c r="G27" s="214"/>
      <c r="H27" s="214"/>
      <c r="I27" s="214"/>
      <c r="J27" s="221"/>
    </row>
    <row r="28" spans="1:15" s="291" customFormat="1" ht="15" customHeight="1">
      <c r="A28" s="310"/>
      <c r="B28" s="213" t="str">
        <f>'11 (83)'!A2</f>
        <v xml:space="preserve">Table 11 (83). Barriers to biotechnology R&amp;D or commercialisation of products indicated by firms </v>
      </c>
      <c r="C28" s="311"/>
      <c r="D28" s="311"/>
      <c r="E28" s="311"/>
      <c r="F28" s="311"/>
      <c r="G28" s="311"/>
      <c r="H28" s="311"/>
      <c r="I28" s="311"/>
      <c r="J28" s="316"/>
      <c r="K28" s="317"/>
    </row>
    <row r="29" spans="1:15" s="220" customFormat="1" ht="15" customHeight="1">
      <c r="A29" s="212"/>
      <c r="B29"/>
      <c r="C29" s="214"/>
      <c r="D29" s="214"/>
      <c r="E29" s="214"/>
      <c r="F29" s="214"/>
      <c r="G29" s="214"/>
      <c r="H29" s="214"/>
      <c r="I29" s="214"/>
      <c r="J29" s="218"/>
      <c r="K29" s="219"/>
    </row>
    <row r="30" spans="1:15" ht="15" customHeight="1">
      <c r="A30" s="54"/>
      <c r="B30" s="95"/>
      <c r="C30" s="50"/>
      <c r="D30" s="50"/>
      <c r="E30" s="50"/>
      <c r="F30" s="50"/>
      <c r="G30" s="50"/>
      <c r="H30" s="50"/>
      <c r="I30" s="50"/>
      <c r="J30" s="51"/>
      <c r="K30" s="46"/>
    </row>
    <row r="31" spans="1:15" s="21" customFormat="1" ht="15" customHeight="1">
      <c r="A31" s="55" t="s">
        <v>98</v>
      </c>
      <c r="B31" s="18" t="s">
        <v>99</v>
      </c>
      <c r="C31" s="19"/>
      <c r="D31" s="19"/>
      <c r="E31" s="19"/>
      <c r="F31" s="19"/>
      <c r="G31" s="19"/>
      <c r="H31" s="19"/>
      <c r="I31" s="19"/>
      <c r="J31" s="19"/>
      <c r="K31" s="19"/>
      <c r="L31" s="19"/>
      <c r="M31" s="19"/>
      <c r="N31" s="20"/>
      <c r="O31" s="20"/>
    </row>
    <row r="32" spans="1:15" ht="15" customHeight="1">
      <c r="A32" s="56"/>
      <c r="B32" s="93" t="s">
        <v>90</v>
      </c>
      <c r="C32" s="8"/>
      <c r="D32" s="8"/>
      <c r="E32" s="8"/>
      <c r="F32" s="8"/>
      <c r="G32" s="8"/>
      <c r="H32" s="8"/>
      <c r="I32" s="8"/>
      <c r="J32" s="9"/>
      <c r="K32" s="9"/>
      <c r="L32" s="9"/>
      <c r="M32" s="9"/>
      <c r="N32" s="9"/>
      <c r="O32" s="9"/>
    </row>
    <row r="33" spans="1:23" ht="15" customHeight="1">
      <c r="A33" s="59" t="s">
        <v>100</v>
      </c>
      <c r="B33" s="25"/>
      <c r="C33" s="8"/>
      <c r="D33" s="8"/>
      <c r="E33" s="8"/>
      <c r="F33" s="8"/>
      <c r="G33" s="8"/>
      <c r="H33" s="8"/>
      <c r="I33" s="8"/>
      <c r="J33" s="9"/>
      <c r="K33" s="9"/>
      <c r="L33" s="9"/>
      <c r="M33" s="9"/>
      <c r="N33" s="9"/>
      <c r="O33" s="9"/>
    </row>
    <row r="34" spans="1:23" s="24" customFormat="1" ht="15" customHeight="1">
      <c r="A34" s="58"/>
      <c r="B34" s="49" t="str">
        <f>'12 (84)'!A1</f>
        <v>Tablica 12 (84). Podmioty według rodzajów działalności B+R w biotechnologii w 2023 r.</v>
      </c>
      <c r="C34"/>
      <c r="D34"/>
      <c r="E34"/>
      <c r="F34"/>
      <c r="G34"/>
      <c r="H34"/>
      <c r="I34"/>
      <c r="J34"/>
      <c r="K34"/>
      <c r="L34"/>
      <c r="M34" s="48"/>
      <c r="N34" s="26"/>
      <c r="O34" s="26"/>
    </row>
    <row r="35" spans="1:23" s="216" customFormat="1" ht="15" customHeight="1">
      <c r="A35" s="212"/>
      <c r="B35" s="213" t="str">
        <f>'12 (84)'!A2</f>
        <v>Table 12 (84). Entities by types of biotechnology R&amp;D in 2023</v>
      </c>
      <c r="C35" s="214"/>
      <c r="D35" s="214"/>
      <c r="E35" s="214"/>
      <c r="F35" s="214"/>
      <c r="G35" s="214"/>
      <c r="H35" s="214"/>
      <c r="I35" s="214"/>
      <c r="J35" s="214"/>
      <c r="K35" s="214"/>
      <c r="L35" s="214"/>
      <c r="M35" s="215"/>
      <c r="N35" s="217"/>
      <c r="O35" s="217"/>
    </row>
    <row r="36" spans="1:23" s="24" customFormat="1" ht="15" customHeight="1">
      <c r="A36" s="58"/>
      <c r="B36" s="49" t="str">
        <f>'13 (85)'!A1</f>
        <v>Tablica 13 (85). Personel B+R w biotechnologii według grup zawodów w sektorach wykonawczych w 2023 r.</v>
      </c>
      <c r="C36"/>
      <c r="D36"/>
      <c r="E36"/>
      <c r="F36"/>
      <c r="G36"/>
      <c r="H36"/>
      <c r="I36"/>
      <c r="J36"/>
      <c r="K36"/>
      <c r="L36"/>
      <c r="M36"/>
      <c r="N36"/>
      <c r="O36"/>
      <c r="P36"/>
      <c r="Q36"/>
      <c r="R36"/>
      <c r="S36"/>
      <c r="T36"/>
    </row>
    <row r="37" spans="1:23" s="216" customFormat="1" ht="15" customHeight="1">
      <c r="A37" s="212"/>
      <c r="B37" s="213" t="str">
        <f>'13 (85)'!A2</f>
        <v>Table 13 (85). Biotechnology R&amp;D personnel by groups of occupations in institutional sectors in 2023</v>
      </c>
      <c r="C37" s="214"/>
      <c r="D37" s="214"/>
      <c r="E37" s="214"/>
      <c r="F37" s="214"/>
      <c r="G37" s="214"/>
      <c r="H37" s="214"/>
      <c r="I37" s="214"/>
      <c r="J37" s="214"/>
      <c r="K37" s="214"/>
      <c r="L37" s="214"/>
      <c r="M37" s="214"/>
      <c r="N37" s="214"/>
      <c r="O37" s="214"/>
      <c r="P37" s="214"/>
      <c r="Q37" s="214"/>
      <c r="R37" s="214"/>
      <c r="S37" s="214"/>
      <c r="T37" s="214"/>
    </row>
    <row r="38" spans="1:23" s="24" customFormat="1" ht="15" customHeight="1">
      <c r="A38" s="58"/>
      <c r="B38" s="49" t="str">
        <f>'14 (86)'!A1</f>
        <v>Tablica 14 (86). Personel B+R w biotechnologii w ekwiwalentach pełnego czasu pracy w sektorach wykonawczych według grup zawodów w 2023 r.</v>
      </c>
      <c r="C38"/>
      <c r="D38"/>
      <c r="E38"/>
      <c r="F38"/>
      <c r="G38"/>
      <c r="H38"/>
      <c r="I38"/>
      <c r="J38"/>
      <c r="K38"/>
      <c r="L38"/>
      <c r="M38"/>
      <c r="N38"/>
      <c r="O38"/>
      <c r="P38"/>
      <c r="Q38"/>
      <c r="R38"/>
      <c r="S38"/>
      <c r="T38"/>
      <c r="U38"/>
      <c r="V38"/>
      <c r="W38"/>
    </row>
    <row r="39" spans="1:23" s="216" customFormat="1" ht="15" customHeight="1">
      <c r="A39" s="212"/>
      <c r="B39" s="213" t="str">
        <f>'14 (86)'!A2</f>
        <v>Table 14 (86). Biotechnology R&amp;D personnel in FTE in institutional sectors by groups of occupations in 2023</v>
      </c>
      <c r="C39" s="214"/>
      <c r="D39" s="214"/>
      <c r="E39" s="214"/>
      <c r="F39" s="214"/>
      <c r="G39" s="214"/>
      <c r="H39" s="214"/>
      <c r="I39" s="214"/>
      <c r="J39" s="214"/>
      <c r="K39" s="214"/>
      <c r="L39" s="214"/>
      <c r="M39" s="214"/>
      <c r="N39" s="214"/>
      <c r="O39" s="214"/>
      <c r="P39" s="214"/>
      <c r="Q39" s="214"/>
      <c r="R39" s="214"/>
      <c r="S39" s="214"/>
      <c r="T39" s="214"/>
      <c r="U39" s="214"/>
      <c r="V39" s="214"/>
      <c r="W39" s="214"/>
    </row>
    <row r="40" spans="1:23" s="24" customFormat="1" ht="15" customHeight="1">
      <c r="A40" s="58"/>
      <c r="B40" s="49" t="str">
        <f>'15 (87)'!A1</f>
        <v>Tablica 15 (87). Personel B+R w biotechnologii według poziomu wykształcenia w sektorach wykonawczych w 2023 r.</v>
      </c>
      <c r="C40"/>
      <c r="D40"/>
      <c r="E40"/>
      <c r="F40"/>
      <c r="G40"/>
      <c r="H40"/>
      <c r="I40"/>
      <c r="J40"/>
      <c r="K40"/>
      <c r="L40"/>
      <c r="M40"/>
      <c r="N40"/>
      <c r="O40"/>
      <c r="P40"/>
      <c r="Q40"/>
      <c r="R40"/>
      <c r="S40"/>
      <c r="T40"/>
    </row>
    <row r="41" spans="1:23" s="216" customFormat="1" ht="15" customHeight="1">
      <c r="A41" s="212"/>
      <c r="B41" s="213" t="str">
        <f>'15 (87)'!A2</f>
        <v>Table 15 (87). Biotechnology R&amp;D personnel by education level in institutional sectors in 2023</v>
      </c>
      <c r="C41" s="214"/>
      <c r="D41" s="214"/>
      <c r="E41" s="214"/>
      <c r="F41" s="214"/>
      <c r="G41" s="214"/>
      <c r="H41" s="214"/>
      <c r="I41" s="214"/>
      <c r="J41" s="214"/>
      <c r="K41" s="214"/>
      <c r="L41" s="214"/>
      <c r="M41" s="214"/>
      <c r="N41" s="214"/>
      <c r="O41" s="214"/>
      <c r="P41" s="214"/>
      <c r="Q41" s="214"/>
      <c r="R41" s="214"/>
      <c r="S41" s="214"/>
      <c r="T41" s="214"/>
    </row>
    <row r="42" spans="1:23" s="24" customFormat="1" ht="15" customHeight="1">
      <c r="A42" s="58"/>
      <c r="B42" s="49" t="str">
        <f>'16 (88)'!A1</f>
        <v>Tablica 16 (88). Podmioty aktywne badawczo, które dokonały zgłoszeń wynalazków i uzyskały ochronę patentową według sektorów wykonawczych w 2023 r.</v>
      </c>
      <c r="C42"/>
      <c r="D42"/>
      <c r="E42"/>
      <c r="F42"/>
      <c r="G42"/>
      <c r="H42"/>
      <c r="I42"/>
      <c r="J42"/>
      <c r="K42"/>
      <c r="L42"/>
      <c r="M42" s="48"/>
    </row>
    <row r="43" spans="1:23" s="216" customFormat="1" ht="15" customHeight="1">
      <c r="A43" s="212"/>
      <c r="B43" s="213" t="str">
        <f>'16 (88)'!A2</f>
        <v>Table 16 (88). Active entities which filed patent applications and were granted patent protection by institutional sectors in 2023</v>
      </c>
      <c r="C43" s="214"/>
      <c r="D43" s="214"/>
      <c r="E43" s="214"/>
      <c r="F43" s="214"/>
      <c r="G43" s="214"/>
      <c r="H43" s="214"/>
      <c r="I43" s="214"/>
      <c r="J43" s="214"/>
      <c r="K43" s="214"/>
      <c r="L43" s="214"/>
      <c r="M43" s="215"/>
    </row>
    <row r="44" spans="1:23" s="24" customFormat="1" ht="15" customHeight="1">
      <c r="A44" s="58"/>
      <c r="B44" s="49" t="str">
        <f>'17 (89)'!A1</f>
        <v>Tablica 17 (89). Podmioty według stosowanych technik biotechnologicznych w działalności B+R w sektorach wykonawczych w 2023 r.</v>
      </c>
      <c r="C44"/>
      <c r="D44"/>
      <c r="E44"/>
      <c r="F44"/>
      <c r="G44"/>
      <c r="H44"/>
      <c r="I44"/>
      <c r="J44"/>
      <c r="K44"/>
      <c r="L44"/>
      <c r="M44" s="48"/>
    </row>
    <row r="45" spans="1:23" s="216" customFormat="1" ht="15" customHeight="1">
      <c r="A45" s="212"/>
      <c r="B45" s="213" t="str">
        <f>'17 (89)'!A2</f>
        <v>Table 17 (89). Entities by used biotechnology techniques in R&amp;D in institutional sectors in 2023</v>
      </c>
      <c r="C45" s="214"/>
      <c r="D45" s="214"/>
      <c r="E45" s="214"/>
      <c r="F45" s="214"/>
      <c r="G45" s="214"/>
      <c r="H45" s="214"/>
      <c r="I45" s="214"/>
      <c r="J45" s="214"/>
      <c r="K45" s="214"/>
      <c r="L45" s="214"/>
      <c r="M45" s="215"/>
    </row>
    <row r="46" spans="1:23" s="24" customFormat="1" ht="15" customHeight="1">
      <c r="A46" s="58"/>
      <c r="B46" s="49" t="str">
        <f>'18 (90)'!A1</f>
        <v>Tablica 18 (90). Podmioty prowadzące działalność B+R w zakresie biotechnologii według obszarów zastosowania biotechnologii w sektorach wykonawczych w 2023 r.</v>
      </c>
      <c r="C46"/>
      <c r="D46"/>
      <c r="E46"/>
      <c r="F46"/>
      <c r="G46"/>
      <c r="H46"/>
      <c r="I46"/>
      <c r="J46"/>
      <c r="K46"/>
      <c r="L46"/>
      <c r="M46" s="48"/>
      <c r="N46" s="26"/>
      <c r="O46" s="26"/>
    </row>
    <row r="47" spans="1:23" s="216" customFormat="1" ht="15" customHeight="1">
      <c r="A47" s="212"/>
      <c r="B47" s="213" t="str">
        <f>'18 (90)'!A2</f>
        <v>Table 18 (90). Entities performing biotechnology R&amp;D by areas of biotechnology applications in institutional sectors in 2023</v>
      </c>
      <c r="C47" s="214"/>
      <c r="D47" s="214"/>
      <c r="E47" s="214"/>
      <c r="F47" s="214"/>
      <c r="G47" s="214"/>
      <c r="H47" s="214"/>
      <c r="I47" s="214"/>
      <c r="J47" s="214"/>
      <c r="K47" s="214"/>
      <c r="L47" s="214"/>
      <c r="M47" s="215"/>
      <c r="N47" s="217"/>
      <c r="O47" s="217"/>
    </row>
    <row r="48" spans="1:23" s="24" customFormat="1" ht="15" customHeight="1">
      <c r="A48" s="58"/>
      <c r="B48" s="49" t="str">
        <f>'19 (91)'!A1</f>
        <v>Tablica 19 (91). Zastosowanie gospodarki w obiegu zamkniętym w przedsiębiorstwie biotechnologicznym w 2023 r.</v>
      </c>
      <c r="C48"/>
      <c r="D48"/>
      <c r="E48"/>
      <c r="F48"/>
      <c r="G48"/>
      <c r="H48"/>
      <c r="I48"/>
      <c r="J48"/>
      <c r="K48"/>
      <c r="L48"/>
      <c r="M48" s="48"/>
    </row>
    <row r="49" spans="1:16" s="216" customFormat="1" ht="15" customHeight="1">
      <c r="A49" s="212"/>
      <c r="B49" s="213" t="str">
        <f>'19 (91)'!A2</f>
        <v>Table 19 (91). The application of circular economy in biotechnology firm in 2023</v>
      </c>
      <c r="C49" s="214"/>
      <c r="D49" s="214"/>
      <c r="E49" s="214"/>
      <c r="F49" s="214"/>
      <c r="G49" s="214"/>
      <c r="H49" s="214"/>
      <c r="I49" s="214"/>
      <c r="J49" s="214"/>
      <c r="K49" s="214"/>
      <c r="L49" s="214"/>
      <c r="M49" s="215"/>
    </row>
    <row r="50" spans="1:16" s="24" customFormat="1" ht="15" customHeight="1">
      <c r="A50" s="57"/>
      <c r="B50" s="49" t="str">
        <f>'20 (92)'!A1</f>
        <v>Tablica 20 (92) Przedsiębiorstwa biotechnologicznea prowadzące działalność w biotechnologii według wybranych krajów</v>
      </c>
      <c r="C50" s="289"/>
      <c r="D50" s="289"/>
      <c r="E50" s="289"/>
      <c r="F50" s="289"/>
      <c r="G50" s="289"/>
      <c r="H50" s="289"/>
      <c r="I50" s="289"/>
      <c r="J50" s="26"/>
      <c r="K50" s="26"/>
      <c r="L50" s="26"/>
      <c r="M50" s="26"/>
      <c r="N50" s="26"/>
      <c r="O50" s="26"/>
      <c r="P50" s="26"/>
    </row>
    <row r="51" spans="1:16" s="216" customFormat="1">
      <c r="A51" s="292"/>
      <c r="B51" s="213" t="str">
        <f>'20 (92)'!A2</f>
        <v>Table 20 (92). Biotechnology firmsa conducting biotechnology activities by selected countries</v>
      </c>
      <c r="C51" s="291"/>
      <c r="D51" s="291"/>
      <c r="E51" s="291"/>
      <c r="F51" s="291"/>
      <c r="G51" s="291"/>
      <c r="H51" s="291"/>
      <c r="I51" s="291"/>
      <c r="J51" s="217"/>
      <c r="K51" s="217"/>
      <c r="L51" s="217"/>
      <c r="M51" s="217"/>
      <c r="N51" s="217"/>
      <c r="O51" s="217"/>
      <c r="P51" s="217"/>
    </row>
    <row r="52" spans="1:16" ht="15" customHeight="1">
      <c r="B52" s="49" t="str">
        <f>'21 (93)'!A1</f>
        <v>Tablica 21 (93) Nakłady wewnętrzne na działalność B+R w biotechnologiia jako procent nakładów wewnętrznych na działalność B+R w przedsiębiorstwach według wybranych krajów</v>
      </c>
      <c r="C52" s="289"/>
      <c r="D52" s="289"/>
      <c r="E52" s="289"/>
      <c r="F52" s="289"/>
      <c r="G52" s="289"/>
      <c r="H52" s="289"/>
      <c r="I52" s="289"/>
    </row>
    <row r="53" spans="1:16" s="291" customFormat="1" ht="15" customHeight="1">
      <c r="A53" s="290"/>
      <c r="B53" s="213" t="str">
        <f>'21 (93)'!A2</f>
        <v>Table 21 (93). Biotechnology R&amp;D firmsa as a percentage of BERD by selected countries</v>
      </c>
    </row>
    <row r="54" spans="1:16" ht="15" customHeight="1"/>
    <row r="55" spans="1:16" ht="15" customHeight="1"/>
    <row r="56" spans="1:16" ht="15" customHeight="1"/>
    <row r="57" spans="1:16" ht="15" customHeight="1"/>
    <row r="58" spans="1:16" ht="15" customHeight="1"/>
    <row r="59" spans="1:16" ht="15" customHeight="1"/>
    <row r="60" spans="1:16" ht="15" customHeight="1"/>
    <row r="61" spans="1:16" ht="15" customHeight="1"/>
    <row r="62" spans="1:16" ht="15" customHeight="1"/>
    <row r="63" spans="1:16" ht="15" customHeight="1"/>
    <row r="64" spans="1:1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sheetData>
  <hyperlinks>
    <hyperlink ref="B7:B8" location="'1 (73)'!A1" display="'1 (73)'!A1"/>
    <hyperlink ref="B9:B10" location="'2 (74)'!A1" display="'2 (74)'!A1"/>
    <hyperlink ref="B11:B12" location="'3 (75)'!A1" display="'3 (75)'!A1"/>
    <hyperlink ref="B13:B14" location="'4 (76)'!A1" display="'4 (76)'!A1"/>
    <hyperlink ref="B15:B16" location="'5 (77)'!A1" display="'5 (77)'!A1"/>
    <hyperlink ref="B17:B18" location="'6 (78)'!A1" display="'6 (78)'!A1"/>
    <hyperlink ref="B19:B20" location="'7 (79)'!A1" display="'7 (79)'!A1"/>
    <hyperlink ref="B21:B22" location="'8 (80)'!A1" display="'8 (80)'!A1"/>
    <hyperlink ref="B23:B24" location="'9 (81)'!A1" display="'9 (81)'!A1"/>
    <hyperlink ref="B25:B26" location="'10 (82)'!A1" display="'10 (82)'!A1"/>
    <hyperlink ref="B27:B28" location="'11 (83)'!A1" display="'11 (83)'!A1"/>
    <hyperlink ref="B34:B35" location="'12 (84)'!A1" display="'12 (84)'!A1"/>
    <hyperlink ref="B36:B37" location="'14 (86)'!A1" display="'14 (86)'!A1"/>
    <hyperlink ref="B38:B39" location="'15 (87)'!A1" display="'15 (87)'!A1"/>
    <hyperlink ref="B40:B41" location="'16 (88)'!A1" display="'16 (88)'!A1"/>
    <hyperlink ref="B42:B43" location="'17 (89)'!A1" display="'17 (89)'!A1"/>
    <hyperlink ref="B44:B45" location="'18 (90)'!A1" display="'18 (90)'!A1"/>
    <hyperlink ref="B46:B47" location="'19 (91)'!A1" display="'19 (91)'!A1"/>
    <hyperlink ref="B48:B49" location="'20 (92)'!A1" display="'20 (92)'!A1"/>
    <hyperlink ref="B50:B51" location="'21 (93)'!A1" display="'21 (93)'!A1"/>
    <hyperlink ref="B52:B53" location="'22 (94)'!A1" display="'22 (94)'!A1"/>
  </hyperlink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pageSetUpPr fitToPage="1"/>
  </sheetPr>
  <dimension ref="A1:G31"/>
  <sheetViews>
    <sheetView showGridLines="0" zoomScaleNormal="100" workbookViewId="0">
      <selection activeCell="H21" sqref="H21"/>
    </sheetView>
  </sheetViews>
  <sheetFormatPr defaultColWidth="9.140625" defaultRowHeight="12.75"/>
  <cols>
    <col min="1" max="1" width="43.140625" style="4" customWidth="1"/>
    <col min="2" max="2" width="4.5703125" style="4" customWidth="1"/>
    <col min="3" max="3" width="10" style="4" customWidth="1"/>
    <col min="4" max="6" width="15.7109375" style="4" customWidth="1"/>
    <col min="7" max="7" width="16.28515625" style="4" customWidth="1"/>
    <col min="8" max="16384" width="9.140625" style="4"/>
  </cols>
  <sheetData>
    <row r="1" spans="1:7" ht="15" customHeight="1">
      <c r="A1" s="661" t="s">
        <v>292</v>
      </c>
      <c r="B1" s="661"/>
      <c r="C1" s="661"/>
      <c r="D1" s="661"/>
      <c r="E1" s="661"/>
      <c r="F1" s="661"/>
      <c r="G1" s="660" t="s">
        <v>108</v>
      </c>
    </row>
    <row r="2" spans="1:7" ht="15" customHeight="1">
      <c r="A2" s="662" t="s">
        <v>278</v>
      </c>
      <c r="B2" s="662"/>
      <c r="C2" s="662"/>
      <c r="D2" s="662"/>
      <c r="E2" s="662"/>
      <c r="F2" s="662"/>
      <c r="G2" s="660"/>
    </row>
    <row r="3" spans="1:7" ht="15" customHeight="1">
      <c r="C3" s="60"/>
      <c r="D3" s="60"/>
      <c r="E3" s="60"/>
      <c r="F3" s="60"/>
    </row>
    <row r="4" spans="1:7" ht="15" customHeight="1">
      <c r="A4" s="655" t="s">
        <v>344</v>
      </c>
      <c r="B4" s="145"/>
      <c r="C4" s="653" t="s">
        <v>129</v>
      </c>
      <c r="D4" s="650" t="s">
        <v>130</v>
      </c>
      <c r="E4" s="651"/>
      <c r="F4" s="652"/>
    </row>
    <row r="5" spans="1:7" ht="15" customHeight="1">
      <c r="A5" s="656"/>
      <c r="B5" s="146"/>
      <c r="C5" s="653"/>
      <c r="D5" s="657" t="s">
        <v>131</v>
      </c>
      <c r="E5" s="658"/>
      <c r="F5" s="659"/>
    </row>
    <row r="6" spans="1:7" ht="26.25" customHeight="1">
      <c r="A6" s="656"/>
      <c r="B6" s="146"/>
      <c r="C6" s="653"/>
      <c r="D6" s="318" t="s">
        <v>290</v>
      </c>
      <c r="E6" s="308" t="s">
        <v>132</v>
      </c>
      <c r="F6" s="309" t="s">
        <v>133</v>
      </c>
    </row>
    <row r="7" spans="1:7" ht="25.5">
      <c r="A7" s="656"/>
      <c r="B7" s="146"/>
      <c r="C7" s="654"/>
      <c r="D7" s="320" t="s">
        <v>289</v>
      </c>
      <c r="E7" s="320" t="s">
        <v>134</v>
      </c>
      <c r="F7" s="320" t="s">
        <v>135</v>
      </c>
    </row>
    <row r="8" spans="1:7" ht="15" customHeight="1">
      <c r="A8" s="134" t="s">
        <v>45</v>
      </c>
      <c r="B8" s="126" t="s">
        <v>70</v>
      </c>
      <c r="C8" s="271">
        <v>187</v>
      </c>
      <c r="D8" s="271">
        <v>85</v>
      </c>
      <c r="E8" s="271">
        <v>39</v>
      </c>
      <c r="F8" s="271">
        <v>63</v>
      </c>
    </row>
    <row r="9" spans="1:7" ht="15" customHeight="1">
      <c r="A9" s="74" t="s">
        <v>64</v>
      </c>
      <c r="B9" s="127" t="s">
        <v>71</v>
      </c>
      <c r="C9" s="271">
        <v>195</v>
      </c>
      <c r="D9" s="271">
        <v>82</v>
      </c>
      <c r="E9" s="271">
        <v>49</v>
      </c>
      <c r="F9" s="271">
        <v>64</v>
      </c>
      <c r="G9" s="60"/>
    </row>
    <row r="10" spans="1:7" ht="15" customHeight="1">
      <c r="A10" s="40" t="s">
        <v>82</v>
      </c>
      <c r="B10" s="109" t="s">
        <v>70</v>
      </c>
      <c r="C10" s="17">
        <v>83</v>
      </c>
      <c r="D10" s="17">
        <v>49</v>
      </c>
      <c r="E10" s="17">
        <v>19</v>
      </c>
      <c r="F10" s="17">
        <v>15</v>
      </c>
      <c r="G10" s="60"/>
    </row>
    <row r="11" spans="1:7" ht="15" customHeight="1">
      <c r="A11" s="75" t="s">
        <v>65</v>
      </c>
      <c r="B11" s="109" t="s">
        <v>71</v>
      </c>
      <c r="C11" s="17">
        <v>96</v>
      </c>
      <c r="D11" s="17">
        <v>50</v>
      </c>
      <c r="E11" s="17">
        <v>30</v>
      </c>
      <c r="F11" s="17">
        <v>16</v>
      </c>
      <c r="G11" s="60"/>
    </row>
    <row r="12" spans="1:7" ht="15" customHeight="1">
      <c r="A12" s="40" t="s">
        <v>87</v>
      </c>
      <c r="B12" s="109" t="s">
        <v>70</v>
      </c>
      <c r="C12" s="17">
        <v>124</v>
      </c>
      <c r="D12" s="17">
        <v>85</v>
      </c>
      <c r="E12" s="17">
        <v>39</v>
      </c>
      <c r="F12" s="160" t="s">
        <v>111</v>
      </c>
      <c r="G12" s="60"/>
    </row>
    <row r="13" spans="1:7" ht="25.5">
      <c r="A13" s="75" t="s">
        <v>66</v>
      </c>
      <c r="B13" s="109" t="s">
        <v>71</v>
      </c>
      <c r="C13" s="17">
        <v>131</v>
      </c>
      <c r="D13" s="17">
        <v>82</v>
      </c>
      <c r="E13" s="17">
        <v>49</v>
      </c>
      <c r="F13" s="160" t="s">
        <v>111</v>
      </c>
      <c r="G13" s="60"/>
    </row>
    <row r="14" spans="1:7" ht="15" customHeight="1">
      <c r="A14" s="41" t="s">
        <v>27</v>
      </c>
      <c r="B14" s="109"/>
      <c r="C14" s="17"/>
      <c r="D14" s="17"/>
      <c r="E14" s="17"/>
      <c r="F14" s="17"/>
      <c r="G14" s="60"/>
    </row>
    <row r="15" spans="1:7" ht="15" customHeight="1">
      <c r="A15" s="76" t="s">
        <v>60</v>
      </c>
      <c r="B15" s="109"/>
      <c r="C15" s="17"/>
      <c r="D15" s="17"/>
      <c r="E15" s="17"/>
      <c r="F15" s="17"/>
      <c r="G15" s="60"/>
    </row>
    <row r="16" spans="1:7" ht="15" customHeight="1">
      <c r="A16" s="40" t="s">
        <v>101</v>
      </c>
      <c r="B16" s="109" t="s">
        <v>70</v>
      </c>
      <c r="C16" s="17">
        <v>104</v>
      </c>
      <c r="D16" s="17">
        <v>65</v>
      </c>
      <c r="E16" s="17">
        <v>21</v>
      </c>
      <c r="F16" s="17">
        <v>18</v>
      </c>
      <c r="G16" s="60"/>
    </row>
    <row r="17" spans="1:7" ht="15" customHeight="1">
      <c r="A17" s="75" t="s">
        <v>28</v>
      </c>
      <c r="B17" s="109" t="s">
        <v>71</v>
      </c>
      <c r="C17" s="17">
        <v>107</v>
      </c>
      <c r="D17" s="17">
        <v>61</v>
      </c>
      <c r="E17" s="17">
        <v>28</v>
      </c>
      <c r="F17" s="17">
        <v>18</v>
      </c>
      <c r="G17" s="427"/>
    </row>
    <row r="18" spans="1:7" ht="15" customHeight="1">
      <c r="A18" s="226" t="s">
        <v>256</v>
      </c>
      <c r="B18" s="109" t="s">
        <v>70</v>
      </c>
      <c r="C18" s="17">
        <v>52</v>
      </c>
      <c r="D18" s="17">
        <v>10</v>
      </c>
      <c r="E18" s="17">
        <v>14</v>
      </c>
      <c r="F18" s="17">
        <v>28</v>
      </c>
      <c r="G18" s="427"/>
    </row>
    <row r="19" spans="1:7" ht="15" customHeight="1">
      <c r="A19" s="122" t="s">
        <v>257</v>
      </c>
      <c r="B19" s="109" t="s">
        <v>71</v>
      </c>
      <c r="C19" s="17">
        <v>59</v>
      </c>
      <c r="D19" s="461">
        <v>10</v>
      </c>
      <c r="E19" s="461">
        <v>19</v>
      </c>
      <c r="F19" s="17">
        <v>30</v>
      </c>
      <c r="G19" s="427"/>
    </row>
    <row r="20" spans="1:7" ht="15" customHeight="1">
      <c r="A20" s="40" t="s">
        <v>258</v>
      </c>
      <c r="B20" s="109" t="s">
        <v>70</v>
      </c>
      <c r="C20" s="132">
        <v>31</v>
      </c>
      <c r="D20" s="462">
        <v>10</v>
      </c>
      <c r="E20" s="462">
        <v>4</v>
      </c>
      <c r="F20" s="132">
        <v>17</v>
      </c>
      <c r="G20" s="427"/>
    </row>
    <row r="21" spans="1:7" ht="15" customHeight="1">
      <c r="A21" s="227" t="s">
        <v>259</v>
      </c>
      <c r="B21" s="110" t="s">
        <v>71</v>
      </c>
      <c r="C21" s="138">
        <v>29</v>
      </c>
      <c r="D21" s="463">
        <v>11</v>
      </c>
      <c r="E21" s="463">
        <v>2</v>
      </c>
      <c r="F21" s="138">
        <v>16</v>
      </c>
      <c r="G21" s="427"/>
    </row>
    <row r="22" spans="1:7">
      <c r="C22" s="374"/>
      <c r="D22" s="374"/>
      <c r="E22" s="374"/>
      <c r="F22" s="374"/>
      <c r="G22" s="374"/>
    </row>
    <row r="23" spans="1:7">
      <c r="C23" s="374"/>
      <c r="D23" s="374"/>
      <c r="E23" s="374"/>
      <c r="F23" s="374"/>
      <c r="G23" s="374"/>
    </row>
    <row r="24" spans="1:7">
      <c r="C24" s="374"/>
      <c r="D24" s="374"/>
      <c r="E24" s="374"/>
      <c r="F24" s="374"/>
      <c r="G24" s="374"/>
    </row>
    <row r="25" spans="1:7">
      <c r="C25" s="374"/>
      <c r="D25" s="374"/>
      <c r="E25" s="374"/>
      <c r="F25" s="374"/>
      <c r="G25" s="374"/>
    </row>
    <row r="26" spans="1:7">
      <c r="C26" s="374"/>
      <c r="D26" s="374"/>
      <c r="E26" s="374"/>
      <c r="F26" s="374"/>
      <c r="G26" s="374"/>
    </row>
    <row r="27" spans="1:7">
      <c r="C27" s="374"/>
      <c r="D27" s="374"/>
      <c r="E27" s="374"/>
      <c r="F27" s="374"/>
      <c r="G27" s="374"/>
    </row>
    <row r="28" spans="1:7">
      <c r="C28" s="374"/>
      <c r="D28" s="374"/>
      <c r="E28" s="374"/>
      <c r="F28" s="374"/>
      <c r="G28" s="374"/>
    </row>
    <row r="29" spans="1:7">
      <c r="C29" s="374"/>
      <c r="D29" s="374"/>
      <c r="E29" s="374"/>
      <c r="F29" s="374"/>
      <c r="G29" s="374"/>
    </row>
    <row r="30" spans="1:7">
      <c r="C30" s="374"/>
      <c r="D30" s="374"/>
      <c r="E30" s="374"/>
      <c r="F30" s="374"/>
      <c r="G30" s="374"/>
    </row>
    <row r="31" spans="1:7">
      <c r="C31" s="374"/>
      <c r="D31" s="374"/>
      <c r="E31" s="374"/>
      <c r="F31" s="374"/>
      <c r="G31" s="374"/>
    </row>
  </sheetData>
  <customSheetViews>
    <customSheetView guid="{B7F7A172-D1E7-433C-8FAE-940BA993F8EB}" scale="115" fitToPage="1" topLeftCell="A7">
      <selection activeCell="F23" sqref="F23"/>
      <pageMargins left="0.70866141732283472" right="0.70866141732283472" top="0.74803149606299213" bottom="0.74803149606299213" header="0.31496062992125984" footer="0.31496062992125984"/>
      <pageSetup paperSize="9" scale="60" orientation="portrait" r:id="rId1"/>
    </customSheetView>
  </customSheetViews>
  <mergeCells count="7">
    <mergeCell ref="D4:F4"/>
    <mergeCell ref="C4:C7"/>
    <mergeCell ref="A4:A7"/>
    <mergeCell ref="D5:F5"/>
    <mergeCell ref="G1:G2"/>
    <mergeCell ref="A1:F1"/>
    <mergeCell ref="A2:F2"/>
  </mergeCells>
  <hyperlinks>
    <hyperlink ref="G1" location="'Spis tablic  List of tables 1.1'!A1" display="'Spis tablic  List of tables 1.1'!A1"/>
    <hyperlink ref="G1:G2" location="'Spis tablic'!A1" display="'Spis tablic'!A1"/>
  </hyperlinks>
  <pageMargins left="0.70866141732283472" right="0.70866141732283472" top="0.74803149606299213" bottom="0.74803149606299213" header="0.31496062992125984" footer="0.31496062992125984"/>
  <pageSetup paperSize="9" scale="62"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1:K46"/>
  <sheetViews>
    <sheetView showGridLines="0" topLeftCell="A17" zoomScaleNormal="100" workbookViewId="0">
      <selection activeCell="A26" sqref="A26:D26"/>
    </sheetView>
  </sheetViews>
  <sheetFormatPr defaultColWidth="9.140625" defaultRowHeight="12.75"/>
  <cols>
    <col min="1" max="1" width="46.28515625" style="4" customWidth="1"/>
    <col min="2" max="2" width="2" style="4" bestFit="1" customWidth="1"/>
    <col min="3" max="4" width="14.140625" style="4" customWidth="1"/>
    <col min="5" max="5" width="16.85546875" style="60" customWidth="1"/>
    <col min="6" max="16384" width="9.140625" style="4"/>
  </cols>
  <sheetData>
    <row r="1" spans="1:11" ht="26.25" customHeight="1">
      <c r="A1" s="666" t="s">
        <v>279</v>
      </c>
      <c r="B1" s="666"/>
      <c r="C1" s="666"/>
      <c r="D1" s="666"/>
      <c r="E1" s="663" t="s">
        <v>108</v>
      </c>
    </row>
    <row r="2" spans="1:11" ht="26.25" customHeight="1">
      <c r="A2" s="667" t="s">
        <v>280</v>
      </c>
      <c r="B2" s="667"/>
      <c r="C2" s="667"/>
      <c r="D2" s="667"/>
      <c r="E2" s="663"/>
    </row>
    <row r="3" spans="1:11" ht="14.25" customHeight="1">
      <c r="A3" s="38"/>
      <c r="B3" s="38"/>
      <c r="C3" s="375"/>
      <c r="D3" s="375"/>
    </row>
    <row r="4" spans="1:11" ht="14.25" customHeight="1">
      <c r="A4" s="668" t="s">
        <v>343</v>
      </c>
      <c r="B4" s="669"/>
      <c r="C4" s="650" t="s">
        <v>130</v>
      </c>
      <c r="D4" s="652"/>
    </row>
    <row r="5" spans="1:11" ht="14.25" customHeight="1">
      <c r="A5" s="670"/>
      <c r="B5" s="671"/>
      <c r="C5" s="657" t="s">
        <v>131</v>
      </c>
      <c r="D5" s="659"/>
    </row>
    <row r="6" spans="1:11" ht="26.25" customHeight="1">
      <c r="A6" s="670"/>
      <c r="B6" s="671"/>
      <c r="C6" s="139" t="s">
        <v>137</v>
      </c>
      <c r="D6" s="140" t="s">
        <v>138</v>
      </c>
    </row>
    <row r="7" spans="1:11" ht="14.25" customHeight="1">
      <c r="A7" s="670"/>
      <c r="B7" s="671"/>
      <c r="C7" s="141" t="s">
        <v>139</v>
      </c>
      <c r="D7" s="137" t="s">
        <v>47</v>
      </c>
    </row>
    <row r="8" spans="1:11" ht="15" customHeight="1">
      <c r="A8" s="116" t="s">
        <v>136</v>
      </c>
      <c r="B8" s="108" t="s">
        <v>70</v>
      </c>
      <c r="C8" s="128">
        <v>22</v>
      </c>
      <c r="D8" s="128">
        <v>67</v>
      </c>
    </row>
    <row r="9" spans="1:11" ht="15" customHeight="1">
      <c r="A9" s="76" t="s">
        <v>140</v>
      </c>
      <c r="B9" s="109" t="s">
        <v>71</v>
      </c>
      <c r="C9" s="293">
        <v>33</v>
      </c>
      <c r="D9" s="293">
        <v>74</v>
      </c>
    </row>
    <row r="10" spans="1:11" ht="15" customHeight="1">
      <c r="A10" s="41" t="s">
        <v>321</v>
      </c>
      <c r="B10" s="109" t="s">
        <v>70</v>
      </c>
      <c r="C10" s="11">
        <v>5</v>
      </c>
      <c r="D10" s="184">
        <v>11</v>
      </c>
    </row>
    <row r="11" spans="1:11" ht="15" customHeight="1">
      <c r="A11" s="76" t="s">
        <v>322</v>
      </c>
      <c r="B11" s="109" t="s">
        <v>71</v>
      </c>
      <c r="C11" s="11">
        <v>4</v>
      </c>
      <c r="D11" s="16">
        <v>9</v>
      </c>
    </row>
    <row r="12" spans="1:11" ht="14.25" customHeight="1">
      <c r="A12" s="41" t="s">
        <v>2</v>
      </c>
      <c r="B12" s="109" t="s">
        <v>70</v>
      </c>
      <c r="C12" s="583">
        <v>1</v>
      </c>
      <c r="D12" s="584" t="s">
        <v>111</v>
      </c>
    </row>
    <row r="13" spans="1:11" ht="15" customHeight="1">
      <c r="A13" s="130" t="s">
        <v>8</v>
      </c>
      <c r="B13" s="109" t="s">
        <v>71</v>
      </c>
      <c r="C13" s="583">
        <v>3</v>
      </c>
      <c r="D13" s="583">
        <v>2</v>
      </c>
    </row>
    <row r="14" spans="1:11" ht="15" customHeight="1">
      <c r="A14" s="41" t="s">
        <v>3</v>
      </c>
      <c r="B14" s="109" t="s">
        <v>70</v>
      </c>
      <c r="C14" s="488">
        <v>43</v>
      </c>
      <c r="D14" s="488">
        <v>7</v>
      </c>
      <c r="F14" s="374"/>
      <c r="G14" s="374"/>
      <c r="H14" s="374"/>
      <c r="I14" s="374"/>
      <c r="J14" s="374"/>
      <c r="K14" s="374"/>
    </row>
    <row r="15" spans="1:11" ht="15" customHeight="1">
      <c r="A15" s="76" t="s">
        <v>9</v>
      </c>
      <c r="B15" s="109" t="s">
        <v>71</v>
      </c>
      <c r="C15" s="488">
        <v>44</v>
      </c>
      <c r="D15" s="488">
        <v>9</v>
      </c>
      <c r="F15" s="374"/>
      <c r="G15" s="374"/>
      <c r="H15" s="374"/>
      <c r="I15" s="374"/>
      <c r="J15" s="374"/>
      <c r="K15" s="374"/>
    </row>
    <row r="16" spans="1:11" ht="15" customHeight="1">
      <c r="A16" s="41" t="s">
        <v>4</v>
      </c>
      <c r="B16" s="109" t="s">
        <v>70</v>
      </c>
      <c r="C16" s="488">
        <v>20</v>
      </c>
      <c r="D16" s="488">
        <v>17</v>
      </c>
      <c r="F16" s="374"/>
      <c r="G16" s="374"/>
      <c r="H16" s="374"/>
      <c r="I16" s="374"/>
      <c r="J16" s="374"/>
      <c r="K16" s="374"/>
    </row>
    <row r="17" spans="1:4" ht="15" customHeight="1">
      <c r="A17" s="76" t="s">
        <v>10</v>
      </c>
      <c r="B17" s="109" t="s">
        <v>71</v>
      </c>
      <c r="C17" s="585">
        <v>20</v>
      </c>
      <c r="D17" s="488">
        <v>21</v>
      </c>
    </row>
    <row r="18" spans="1:4" ht="15" customHeight="1">
      <c r="A18" s="41" t="s">
        <v>5</v>
      </c>
      <c r="B18" s="109" t="s">
        <v>70</v>
      </c>
      <c r="C18" s="585">
        <v>1</v>
      </c>
      <c r="D18" s="583">
        <v>6</v>
      </c>
    </row>
    <row r="19" spans="1:4" ht="15" customHeight="1">
      <c r="A19" s="76" t="s">
        <v>11</v>
      </c>
      <c r="B19" s="109" t="s">
        <v>71</v>
      </c>
      <c r="C19" s="583">
        <v>2</v>
      </c>
      <c r="D19" s="584">
        <v>6</v>
      </c>
    </row>
    <row r="20" spans="1:4" ht="15" customHeight="1">
      <c r="A20" s="41" t="s">
        <v>6</v>
      </c>
      <c r="B20" s="109" t="s">
        <v>70</v>
      </c>
      <c r="C20" s="583" t="s">
        <v>111</v>
      </c>
      <c r="D20" s="584">
        <v>2</v>
      </c>
    </row>
    <row r="21" spans="1:4" ht="15" customHeight="1">
      <c r="A21" s="76" t="s">
        <v>12</v>
      </c>
      <c r="B21" s="109" t="s">
        <v>71</v>
      </c>
      <c r="C21" s="584" t="s">
        <v>111</v>
      </c>
      <c r="D21" s="586">
        <v>2</v>
      </c>
    </row>
    <row r="22" spans="1:4" ht="15" customHeight="1">
      <c r="A22" s="41" t="s">
        <v>7</v>
      </c>
      <c r="B22" s="109" t="s">
        <v>70</v>
      </c>
      <c r="C22" s="587">
        <v>10</v>
      </c>
      <c r="D22" s="488">
        <v>14</v>
      </c>
    </row>
    <row r="23" spans="1:4" ht="15" customHeight="1">
      <c r="A23" s="117" t="s">
        <v>13</v>
      </c>
      <c r="B23" s="110" t="s">
        <v>71</v>
      </c>
      <c r="C23" s="306">
        <v>7</v>
      </c>
      <c r="D23" s="232">
        <v>8</v>
      </c>
    </row>
    <row r="24" spans="1:4" ht="12.95" customHeight="1">
      <c r="C24" s="304"/>
      <c r="D24" s="305"/>
    </row>
    <row r="25" spans="1:4" ht="51.75" customHeight="1">
      <c r="A25" s="664" t="s">
        <v>297</v>
      </c>
      <c r="B25" s="664"/>
      <c r="C25" s="664"/>
      <c r="D25" s="664"/>
    </row>
    <row r="26" spans="1:4" ht="39.75" customHeight="1">
      <c r="A26" s="665" t="s">
        <v>399</v>
      </c>
      <c r="B26" s="665"/>
      <c r="C26" s="665"/>
      <c r="D26" s="665"/>
    </row>
    <row r="46" spans="2:5">
      <c r="B46" s="103"/>
      <c r="C46" s="100"/>
      <c r="D46" s="100"/>
      <c r="E46" s="99"/>
    </row>
  </sheetData>
  <customSheetViews>
    <customSheetView guid="{B7F7A172-D1E7-433C-8FAE-940BA993F8EB}" fitToPage="1">
      <selection activeCell="C6" sqref="C6"/>
      <pageMargins left="0.70866141732283472" right="0.70866141732283472" top="0.74803149606299213" bottom="0.74803149606299213" header="0.31496062992125984" footer="0.31496062992125984"/>
      <pageSetup paperSize="9" scale="74" orientation="landscape" r:id="rId1"/>
    </customSheetView>
  </customSheetViews>
  <mergeCells count="8">
    <mergeCell ref="E1:E2"/>
    <mergeCell ref="A25:D25"/>
    <mergeCell ref="A26:D26"/>
    <mergeCell ref="A1:D1"/>
    <mergeCell ref="A2:D2"/>
    <mergeCell ref="C4:D4"/>
    <mergeCell ref="A4:B7"/>
    <mergeCell ref="C5:D5"/>
  </mergeCells>
  <hyperlinks>
    <hyperlink ref="E1" location="'Spis tablic  List of tables 1.1'!A1" display="'Spis tablic  List of tables 1.1'!A1"/>
    <hyperlink ref="E1:E2" location="'Spis tablic'!A1" display="'Spis tablic'!A1"/>
  </hyperlinks>
  <pageMargins left="0.70866141732283472" right="0.70866141732283472" top="0.74803149606299213" bottom="0.74803149606299213" header="0.31496062992125984" footer="0.31496062992125984"/>
  <pageSetup paperSize="9" scale="77"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1:N41"/>
  <sheetViews>
    <sheetView showGridLines="0" zoomScaleNormal="100" workbookViewId="0">
      <pane ySplit="8" topLeftCell="A9" activePane="bottomLeft" state="frozen"/>
      <selection sqref="A1:G1"/>
      <selection pane="bottomLeft" activeCell="L24" sqref="L24"/>
    </sheetView>
  </sheetViews>
  <sheetFormatPr defaultColWidth="9.140625" defaultRowHeight="12.75"/>
  <cols>
    <col min="1" max="1" width="33.140625" style="4" customWidth="1"/>
    <col min="2" max="2" width="15.28515625" style="4" customWidth="1"/>
    <col min="3" max="3" width="13.42578125" style="4" customWidth="1"/>
    <col min="4" max="4" width="19" style="4" customWidth="1"/>
    <col min="5" max="5" width="13.42578125" style="4" customWidth="1"/>
    <col min="6" max="6" width="13" style="4" customWidth="1"/>
    <col min="7" max="7" width="12.28515625" style="4" customWidth="1"/>
    <col min="8" max="8" width="20.7109375" style="60" customWidth="1"/>
    <col min="9" max="9" width="13.7109375" style="4" customWidth="1"/>
    <col min="10" max="16384" width="9.140625" style="4"/>
  </cols>
  <sheetData>
    <row r="1" spans="1:14" ht="15" customHeight="1">
      <c r="A1" s="661" t="s">
        <v>383</v>
      </c>
      <c r="B1" s="661"/>
      <c r="C1" s="661"/>
      <c r="D1" s="661"/>
      <c r="E1" s="661"/>
      <c r="F1" s="447"/>
      <c r="G1" s="447"/>
      <c r="H1" s="663" t="s">
        <v>108</v>
      </c>
    </row>
    <row r="2" spans="1:14" ht="15" customHeight="1">
      <c r="A2" s="674" t="s">
        <v>382</v>
      </c>
      <c r="B2" s="674"/>
      <c r="C2" s="674"/>
      <c r="D2" s="674"/>
      <c r="E2" s="674"/>
      <c r="F2" s="448"/>
      <c r="G2" s="448"/>
      <c r="H2" s="663"/>
    </row>
    <row r="3" spans="1:14" ht="15" customHeight="1">
      <c r="A3" s="66"/>
      <c r="B3" s="376"/>
      <c r="C3" s="376"/>
      <c r="D3" s="376"/>
      <c r="E3" s="376"/>
      <c r="F3" s="376"/>
      <c r="G3" s="376"/>
      <c r="H3" s="65"/>
    </row>
    <row r="4" spans="1:14" ht="14.45" customHeight="1">
      <c r="A4" s="680" t="s">
        <v>51</v>
      </c>
      <c r="B4" s="682" t="s">
        <v>141</v>
      </c>
      <c r="C4" s="684" t="s">
        <v>142</v>
      </c>
      <c r="D4" s="685"/>
      <c r="E4" s="686"/>
      <c r="F4" s="472"/>
      <c r="G4" s="472"/>
      <c r="H4" s="427"/>
    </row>
    <row r="5" spans="1:14" ht="14.45" customHeight="1">
      <c r="A5" s="681"/>
      <c r="B5" s="683"/>
      <c r="C5" s="687" t="s">
        <v>381</v>
      </c>
      <c r="D5" s="687" t="s">
        <v>143</v>
      </c>
      <c r="E5" s="688"/>
      <c r="F5" s="473"/>
      <c r="G5" s="473"/>
      <c r="H5" s="673"/>
    </row>
    <row r="6" spans="1:14" ht="14.45" customHeight="1">
      <c r="A6" s="689" t="s">
        <v>36</v>
      </c>
      <c r="B6" s="690" t="s">
        <v>144</v>
      </c>
      <c r="C6" s="687"/>
      <c r="D6" s="691" t="s">
        <v>145</v>
      </c>
      <c r="E6" s="659"/>
      <c r="F6" s="474"/>
      <c r="G6" s="474"/>
      <c r="H6" s="673"/>
    </row>
    <row r="7" spans="1:14" ht="14.45" customHeight="1">
      <c r="A7" s="689"/>
      <c r="B7" s="690"/>
      <c r="C7" s="692" t="s">
        <v>146</v>
      </c>
      <c r="D7" s="464" t="s">
        <v>147</v>
      </c>
      <c r="E7" s="466" t="s">
        <v>148</v>
      </c>
      <c r="F7" s="672"/>
      <c r="G7" s="672"/>
      <c r="H7" s="673"/>
    </row>
    <row r="8" spans="1:14" ht="31.15" customHeight="1">
      <c r="A8" s="689"/>
      <c r="B8" s="690"/>
      <c r="C8" s="692"/>
      <c r="D8" s="465" t="s">
        <v>149</v>
      </c>
      <c r="E8" s="467" t="s">
        <v>150</v>
      </c>
      <c r="F8" s="672"/>
      <c r="G8" s="672"/>
      <c r="H8" s="673"/>
    </row>
    <row r="9" spans="1:14">
      <c r="A9" s="675" t="s">
        <v>294</v>
      </c>
      <c r="B9" s="675"/>
      <c r="C9" s="675"/>
      <c r="D9" s="675"/>
      <c r="E9" s="676"/>
      <c r="F9" s="489"/>
      <c r="G9" s="489"/>
      <c r="H9" s="498"/>
      <c r="I9" s="305"/>
      <c r="J9" s="305"/>
      <c r="K9" s="305"/>
      <c r="L9" s="305"/>
      <c r="M9" s="305"/>
      <c r="N9" s="305"/>
    </row>
    <row r="10" spans="1:14">
      <c r="A10" s="134" t="s">
        <v>45</v>
      </c>
      <c r="B10" s="322">
        <v>19116925.300000001</v>
      </c>
      <c r="C10" s="414">
        <v>1020292.1</v>
      </c>
      <c r="D10" s="322">
        <v>2382226.6</v>
      </c>
      <c r="E10" s="377">
        <v>852405.1</v>
      </c>
      <c r="F10" s="490"/>
      <c r="G10" s="627"/>
      <c r="H10" s="490"/>
      <c r="I10" s="627"/>
      <c r="J10" s="627"/>
      <c r="K10" s="305"/>
      <c r="L10" s="305"/>
      <c r="M10" s="305"/>
      <c r="N10" s="305"/>
    </row>
    <row r="11" spans="1:14">
      <c r="A11" s="74" t="s">
        <v>64</v>
      </c>
      <c r="B11" s="323"/>
      <c r="C11" s="500"/>
      <c r="D11" s="323"/>
      <c r="E11" s="324"/>
      <c r="F11" s="491"/>
      <c r="G11" s="628"/>
      <c r="H11" s="629"/>
      <c r="I11" s="628"/>
      <c r="J11" s="628"/>
      <c r="K11" s="305"/>
      <c r="L11" s="305"/>
      <c r="M11" s="305"/>
      <c r="N11" s="305"/>
    </row>
    <row r="12" spans="1:14">
      <c r="A12" s="40" t="s">
        <v>83</v>
      </c>
      <c r="B12" s="230">
        <v>1626644.6</v>
      </c>
      <c r="C12" s="230">
        <v>730126.1</v>
      </c>
      <c r="D12" s="230">
        <v>1586341.5</v>
      </c>
      <c r="E12" s="235">
        <v>729638.1</v>
      </c>
      <c r="F12" s="492"/>
      <c r="G12" s="331"/>
      <c r="H12" s="331"/>
      <c r="I12" s="331"/>
      <c r="J12" s="331"/>
      <c r="K12" s="305"/>
      <c r="L12" s="305"/>
      <c r="M12" s="305"/>
      <c r="N12" s="305"/>
    </row>
    <row r="13" spans="1:14" ht="25.5">
      <c r="A13" s="75" t="s">
        <v>65</v>
      </c>
      <c r="B13" s="323"/>
      <c r="C13" s="500"/>
      <c r="D13" s="323"/>
      <c r="E13" s="324"/>
      <c r="F13" s="493"/>
      <c r="G13" s="628"/>
      <c r="H13" s="629"/>
      <c r="I13" s="628"/>
      <c r="J13" s="628"/>
      <c r="K13" s="305"/>
      <c r="L13" s="305"/>
      <c r="M13" s="305"/>
      <c r="N13" s="305"/>
    </row>
    <row r="14" spans="1:14">
      <c r="A14" s="40" t="s">
        <v>81</v>
      </c>
      <c r="B14" s="230">
        <v>10955957.5</v>
      </c>
      <c r="C14" s="230">
        <v>1020292.1</v>
      </c>
      <c r="D14" s="230">
        <v>1691485.5</v>
      </c>
      <c r="E14" s="235">
        <v>852405.1</v>
      </c>
      <c r="F14" s="494"/>
      <c r="G14" s="331"/>
      <c r="H14" s="331"/>
      <c r="I14" s="331"/>
      <c r="J14" s="331"/>
      <c r="K14" s="305"/>
      <c r="L14" s="305"/>
      <c r="M14" s="305"/>
      <c r="N14" s="305"/>
    </row>
    <row r="15" spans="1:14" ht="25.5">
      <c r="A15" s="75" t="s">
        <v>66</v>
      </c>
      <c r="B15" s="323"/>
      <c r="C15" s="500"/>
      <c r="D15" s="323"/>
      <c r="E15" s="324"/>
      <c r="F15" s="493"/>
      <c r="G15" s="628"/>
      <c r="H15" s="629"/>
      <c r="I15" s="628"/>
      <c r="J15" s="628"/>
      <c r="K15" s="305"/>
      <c r="L15" s="305"/>
      <c r="M15" s="305"/>
      <c r="N15" s="305"/>
    </row>
    <row r="16" spans="1:14">
      <c r="A16" s="41" t="s">
        <v>27</v>
      </c>
      <c r="B16" s="230"/>
      <c r="C16" s="230"/>
      <c r="D16" s="230"/>
      <c r="E16" s="235"/>
      <c r="F16" s="494"/>
      <c r="G16" s="331"/>
      <c r="H16" s="331"/>
      <c r="I16" s="331"/>
      <c r="J16" s="331"/>
      <c r="K16" s="305"/>
      <c r="L16" s="305"/>
      <c r="M16" s="305"/>
      <c r="N16" s="305"/>
    </row>
    <row r="17" spans="1:14">
      <c r="A17" s="76" t="s">
        <v>60</v>
      </c>
      <c r="B17" s="230"/>
      <c r="C17" s="230"/>
      <c r="D17" s="230"/>
      <c r="E17" s="235"/>
      <c r="F17" s="492"/>
      <c r="G17" s="331"/>
      <c r="H17" s="331"/>
      <c r="I17" s="331"/>
      <c r="J17" s="331"/>
      <c r="K17" s="305"/>
      <c r="L17" s="305"/>
      <c r="M17" s="305"/>
      <c r="N17" s="305"/>
    </row>
    <row r="18" spans="1:14">
      <c r="A18" s="40" t="s">
        <v>101</v>
      </c>
      <c r="B18" s="230">
        <v>553594.9</v>
      </c>
      <c r="C18" s="230">
        <v>265721.5</v>
      </c>
      <c r="D18" s="230">
        <v>456168.5</v>
      </c>
      <c r="E18" s="235">
        <v>257497.5</v>
      </c>
      <c r="F18" s="492"/>
      <c r="G18" s="331"/>
      <c r="H18" s="331"/>
      <c r="I18" s="331"/>
      <c r="J18" s="331"/>
      <c r="K18" s="305"/>
      <c r="L18" s="305"/>
      <c r="M18" s="305"/>
      <c r="N18" s="305"/>
    </row>
    <row r="19" spans="1:14">
      <c r="A19" s="75" t="s">
        <v>28</v>
      </c>
      <c r="B19" s="323"/>
      <c r="C19" s="500"/>
      <c r="D19" s="323"/>
      <c r="E19" s="324"/>
      <c r="F19" s="374"/>
      <c r="G19" s="628"/>
      <c r="H19" s="629"/>
      <c r="I19" s="628"/>
      <c r="J19" s="628"/>
      <c r="K19" s="305"/>
      <c r="L19" s="305"/>
      <c r="M19" s="305"/>
      <c r="N19" s="305"/>
    </row>
    <row r="20" spans="1:14">
      <c r="A20" s="226" t="s">
        <v>256</v>
      </c>
      <c r="B20" s="325">
        <v>2674160.7999999998</v>
      </c>
      <c r="C20" s="230">
        <v>243422.2</v>
      </c>
      <c r="D20" s="230">
        <v>998395.1</v>
      </c>
      <c r="E20" s="235">
        <v>230543.2</v>
      </c>
      <c r="F20" s="569"/>
      <c r="G20" s="630"/>
      <c r="H20" s="331"/>
      <c r="I20" s="331"/>
      <c r="J20" s="331"/>
      <c r="K20" s="305"/>
      <c r="L20" s="305"/>
      <c r="M20" s="305"/>
      <c r="N20" s="305"/>
    </row>
    <row r="21" spans="1:14">
      <c r="A21" s="122" t="s">
        <v>257</v>
      </c>
      <c r="B21" s="326"/>
      <c r="C21" s="501"/>
      <c r="D21" s="326"/>
      <c r="E21" s="327"/>
      <c r="F21" s="374"/>
      <c r="G21" s="631"/>
      <c r="H21" s="632"/>
      <c r="I21" s="631"/>
      <c r="J21" s="631"/>
      <c r="K21" s="305"/>
      <c r="L21" s="305"/>
      <c r="M21" s="305"/>
      <c r="N21" s="305"/>
    </row>
    <row r="22" spans="1:14">
      <c r="A22" s="40" t="s">
        <v>258</v>
      </c>
      <c r="B22" s="230">
        <v>15889169.6</v>
      </c>
      <c r="C22" s="230">
        <v>511148.4</v>
      </c>
      <c r="D22" s="230">
        <v>927663</v>
      </c>
      <c r="E22" s="235">
        <v>364364.4</v>
      </c>
      <c r="F22" s="374"/>
      <c r="G22" s="331"/>
      <c r="H22" s="331"/>
      <c r="I22" s="331"/>
      <c r="J22" s="331"/>
      <c r="K22" s="305"/>
      <c r="L22" s="305"/>
      <c r="M22" s="305"/>
      <c r="N22" s="305"/>
    </row>
    <row r="23" spans="1:14">
      <c r="A23" s="227" t="s">
        <v>259</v>
      </c>
      <c r="B23" s="328"/>
      <c r="C23" s="502"/>
      <c r="D23" s="328"/>
      <c r="E23" s="329"/>
      <c r="F23" s="495"/>
      <c r="G23" s="495"/>
      <c r="H23" s="499"/>
      <c r="I23" s="305"/>
      <c r="J23" s="305"/>
      <c r="K23" s="305"/>
      <c r="L23" s="305"/>
      <c r="M23" s="305"/>
      <c r="N23" s="305"/>
    </row>
    <row r="24" spans="1:14">
      <c r="A24" s="677" t="s">
        <v>355</v>
      </c>
      <c r="B24" s="678"/>
      <c r="C24" s="678"/>
      <c r="D24" s="678"/>
      <c r="E24" s="679"/>
      <c r="F24" s="496"/>
      <c r="G24" s="496"/>
      <c r="H24" s="498"/>
      <c r="I24" s="305"/>
      <c r="J24" s="305"/>
      <c r="K24" s="305"/>
      <c r="L24" s="305"/>
      <c r="M24" s="305"/>
      <c r="N24" s="305"/>
    </row>
    <row r="25" spans="1:14">
      <c r="A25" s="243" t="s">
        <v>45</v>
      </c>
      <c r="B25" s="133">
        <v>107.221755288857</v>
      </c>
      <c r="C25" s="133">
        <v>152.12814050945951</v>
      </c>
      <c r="D25" s="133">
        <v>121.99541756692889</v>
      </c>
      <c r="E25" s="133">
        <v>141.03348267725747</v>
      </c>
      <c r="F25" s="431"/>
      <c r="G25" s="624"/>
      <c r="H25" s="624"/>
      <c r="I25" s="624"/>
      <c r="J25" s="624"/>
      <c r="K25" s="305"/>
      <c r="L25" s="305"/>
      <c r="M25" s="305"/>
      <c r="N25" s="305"/>
    </row>
    <row r="26" spans="1:14">
      <c r="A26" s="244" t="s">
        <v>64</v>
      </c>
      <c r="B26" s="231"/>
      <c r="C26" s="231"/>
      <c r="D26" s="231"/>
      <c r="E26" s="231"/>
      <c r="F26" s="431"/>
      <c r="G26" s="624"/>
      <c r="H26" s="624"/>
      <c r="I26" s="624"/>
      <c r="J26" s="624"/>
      <c r="K26" s="305"/>
      <c r="L26" s="305"/>
      <c r="M26" s="305"/>
      <c r="N26" s="305"/>
    </row>
    <row r="27" spans="1:14">
      <c r="A27" s="245" t="s">
        <v>83</v>
      </c>
      <c r="B27" s="14">
        <v>157.32289159399815</v>
      </c>
      <c r="C27" s="14">
        <v>182.89388350669765</v>
      </c>
      <c r="D27" s="14">
        <v>154.70555708342354</v>
      </c>
      <c r="E27" s="14">
        <v>182.77164131435407</v>
      </c>
      <c r="F27" s="431"/>
      <c r="G27" s="626"/>
      <c r="H27" s="626"/>
      <c r="I27" s="626"/>
      <c r="J27" s="626"/>
      <c r="K27" s="305"/>
      <c r="L27" s="305"/>
      <c r="M27" s="305"/>
      <c r="N27" s="305"/>
    </row>
    <row r="28" spans="1:14" ht="25.5">
      <c r="A28" s="246" t="s">
        <v>65</v>
      </c>
      <c r="B28" s="14"/>
      <c r="C28" s="14"/>
      <c r="D28" s="14"/>
      <c r="E28" s="14"/>
      <c r="F28" s="431"/>
      <c r="G28" s="626"/>
      <c r="H28" s="626"/>
      <c r="I28" s="626"/>
      <c r="J28" s="626"/>
      <c r="K28" s="305"/>
      <c r="L28" s="305"/>
      <c r="M28" s="305"/>
      <c r="N28" s="305"/>
    </row>
    <row r="29" spans="1:14">
      <c r="A29" s="245" t="s">
        <v>81</v>
      </c>
      <c r="B29" s="14">
        <v>108.50150950983372</v>
      </c>
      <c r="C29" s="14">
        <v>152.92083606363761</v>
      </c>
      <c r="D29" s="14">
        <v>163.62944341424782</v>
      </c>
      <c r="E29" s="14">
        <v>141.03348267725747</v>
      </c>
      <c r="F29" s="431"/>
      <c r="G29" s="626"/>
      <c r="H29" s="626"/>
      <c r="I29" s="626"/>
      <c r="J29" s="626"/>
      <c r="K29" s="305"/>
      <c r="L29" s="305"/>
      <c r="M29" s="305"/>
      <c r="N29" s="305"/>
    </row>
    <row r="30" spans="1:14" ht="25.5">
      <c r="A30" s="246" t="s">
        <v>66</v>
      </c>
      <c r="B30" s="14"/>
      <c r="C30" s="14"/>
      <c r="D30" s="14"/>
      <c r="E30" s="14"/>
      <c r="F30" s="431"/>
      <c r="G30" s="626"/>
      <c r="H30" s="626"/>
      <c r="I30" s="626"/>
      <c r="J30" s="626"/>
      <c r="K30" s="305"/>
      <c r="L30" s="305"/>
      <c r="M30" s="305"/>
      <c r="N30" s="305"/>
    </row>
    <row r="31" spans="1:14">
      <c r="A31" s="247" t="s">
        <v>27</v>
      </c>
      <c r="B31" s="14"/>
      <c r="C31" s="14"/>
      <c r="D31" s="14"/>
      <c r="E31" s="14"/>
      <c r="F31" s="431"/>
      <c r="G31" s="626"/>
      <c r="H31" s="626"/>
      <c r="I31" s="626"/>
      <c r="J31" s="626"/>
      <c r="K31" s="305"/>
      <c r="L31" s="305"/>
      <c r="M31" s="305"/>
      <c r="N31" s="305"/>
    </row>
    <row r="32" spans="1:14">
      <c r="A32" s="130" t="s">
        <v>60</v>
      </c>
      <c r="B32" s="14"/>
      <c r="C32" s="14"/>
      <c r="D32" s="14"/>
      <c r="E32" s="14"/>
      <c r="F32" s="431"/>
      <c r="G32" s="626"/>
      <c r="H32" s="626"/>
      <c r="I32" s="626"/>
      <c r="J32" s="626"/>
      <c r="K32" s="305"/>
      <c r="L32" s="305"/>
      <c r="M32" s="305"/>
      <c r="N32" s="305"/>
    </row>
    <row r="33" spans="1:14">
      <c r="A33" s="245" t="s">
        <v>101</v>
      </c>
      <c r="B33" s="14">
        <v>84.460124567626096</v>
      </c>
      <c r="C33" s="14">
        <v>142.72083281636802</v>
      </c>
      <c r="D33" s="14">
        <v>124.94696508830569</v>
      </c>
      <c r="E33" s="14">
        <v>145.85052639806875</v>
      </c>
      <c r="F33" s="431"/>
      <c r="G33" s="626"/>
      <c r="H33" s="626"/>
      <c r="I33" s="626"/>
      <c r="J33" s="626"/>
      <c r="K33" s="305"/>
      <c r="L33" s="305"/>
      <c r="M33" s="305"/>
      <c r="N33" s="305"/>
    </row>
    <row r="34" spans="1:14">
      <c r="A34" s="246" t="s">
        <v>28</v>
      </c>
      <c r="B34" s="14"/>
      <c r="C34" s="14"/>
      <c r="D34" s="14"/>
      <c r="E34" s="14"/>
      <c r="F34" s="431"/>
      <c r="G34" s="626"/>
      <c r="H34" s="626"/>
      <c r="I34" s="626"/>
      <c r="J34" s="626"/>
      <c r="K34" s="305"/>
      <c r="L34" s="305"/>
      <c r="M34" s="305"/>
      <c r="N34" s="305"/>
    </row>
    <row r="35" spans="1:14">
      <c r="A35" s="248" t="s">
        <v>256</v>
      </c>
      <c r="B35" s="14">
        <v>109.54282221625886</v>
      </c>
      <c r="C35" s="14">
        <v>74.207004026749885</v>
      </c>
      <c r="D35" s="14">
        <v>115.47430342942091</v>
      </c>
      <c r="E35" s="14">
        <v>72.652900182590898</v>
      </c>
      <c r="F35" s="431"/>
      <c r="G35" s="626"/>
      <c r="H35" s="626"/>
      <c r="I35" s="626"/>
      <c r="J35" s="626"/>
      <c r="K35" s="305"/>
      <c r="L35" s="305"/>
      <c r="M35" s="305"/>
      <c r="N35" s="305"/>
    </row>
    <row r="36" spans="1:14">
      <c r="A36" s="249" t="s">
        <v>257</v>
      </c>
      <c r="B36" s="14"/>
      <c r="C36" s="14"/>
      <c r="D36" s="14"/>
      <c r="E36" s="14"/>
      <c r="F36" s="431"/>
      <c r="G36" s="626"/>
      <c r="H36" s="626"/>
      <c r="I36" s="626"/>
      <c r="J36" s="626"/>
      <c r="K36" s="305"/>
      <c r="L36" s="305"/>
      <c r="M36" s="305"/>
      <c r="N36" s="305"/>
    </row>
    <row r="37" spans="1:14">
      <c r="A37" s="245" t="s">
        <v>258</v>
      </c>
      <c r="B37" s="14">
        <v>107.84981110601457</v>
      </c>
      <c r="C37" s="14">
        <v>326.68462164798098</v>
      </c>
      <c r="D37" s="14">
        <v>128.30308563455716</v>
      </c>
      <c r="E37" s="14">
        <v>329.65561916894058</v>
      </c>
      <c r="F37" s="431"/>
      <c r="G37" s="626"/>
      <c r="H37" s="626"/>
      <c r="I37" s="626"/>
      <c r="J37" s="626"/>
      <c r="K37" s="305"/>
      <c r="L37" s="305"/>
      <c r="M37" s="305"/>
      <c r="N37" s="305"/>
    </row>
    <row r="38" spans="1:14">
      <c r="A38" s="250" t="s">
        <v>259</v>
      </c>
      <c r="B38" s="298"/>
      <c r="C38" s="298"/>
      <c r="D38" s="298"/>
      <c r="E38" s="298"/>
      <c r="F38" s="497"/>
      <c r="G38" s="497"/>
      <c r="H38" s="498"/>
      <c r="I38" s="305"/>
      <c r="J38" s="305"/>
      <c r="K38" s="305"/>
      <c r="L38" s="305"/>
      <c r="M38" s="305"/>
      <c r="N38" s="305"/>
    </row>
    <row r="39" spans="1:14">
      <c r="F39" s="374"/>
      <c r="G39" s="374"/>
      <c r="H39" s="427"/>
    </row>
    <row r="40" spans="1:14">
      <c r="A40" s="4" t="s">
        <v>317</v>
      </c>
    </row>
    <row r="41" spans="1:14">
      <c r="A41" s="588" t="s">
        <v>320</v>
      </c>
      <c r="B41" s="273"/>
      <c r="C41" s="273"/>
    </row>
  </sheetData>
  <customSheetViews>
    <customSheetView guid="{B7F7A172-D1E7-433C-8FAE-940BA993F8EB}" fitToPage="1">
      <pageMargins left="0.70866141732283472" right="0.70866141732283472" top="0.74803149606299213" bottom="0.74803149606299213" header="0.31496062992125984" footer="0.31496062992125984"/>
      <pageSetup paperSize="9" scale="94" orientation="portrait" r:id="rId1"/>
    </customSheetView>
  </customSheetViews>
  <mergeCells count="16">
    <mergeCell ref="A9:E9"/>
    <mergeCell ref="A24:E24"/>
    <mergeCell ref="A4:A5"/>
    <mergeCell ref="B4:B5"/>
    <mergeCell ref="C4:E4"/>
    <mergeCell ref="C5:C6"/>
    <mergeCell ref="D5:E5"/>
    <mergeCell ref="A6:A8"/>
    <mergeCell ref="B6:B8"/>
    <mergeCell ref="D6:E6"/>
    <mergeCell ref="C7:C8"/>
    <mergeCell ref="F7:G8"/>
    <mergeCell ref="H5:H8"/>
    <mergeCell ref="A2:E2"/>
    <mergeCell ref="A1:E1"/>
    <mergeCell ref="H1:H2"/>
  </mergeCells>
  <hyperlinks>
    <hyperlink ref="H1" location="'Spis tablic  List of tables 1.1'!A1" display="'Spis tablic  List of tables 1.1'!A1"/>
    <hyperlink ref="H1:H2" location="'Spis tablic'!A1" display="'Spis tablic'!A1"/>
  </hyperlinks>
  <pageMargins left="0.70866141732283472" right="0.70866141732283472" top="0.74803149606299213" bottom="0.74803149606299213" header="0.31496062992125984" footer="0.31496062992125984"/>
  <pageSetup paperSize="9" scale="43"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zoomScaleNormal="100" workbookViewId="0">
      <selection activeCell="H7" sqref="H7"/>
    </sheetView>
  </sheetViews>
  <sheetFormatPr defaultColWidth="9.140625" defaultRowHeight="12.75"/>
  <cols>
    <col min="1" max="1" width="34" style="4" customWidth="1"/>
    <col min="2" max="2" width="14.28515625" style="4" customWidth="1"/>
    <col min="3" max="4" width="18.42578125" style="4" customWidth="1"/>
    <col min="5" max="5" width="26.7109375" style="4" customWidth="1"/>
    <col min="6" max="6" width="17" style="60" customWidth="1"/>
    <col min="7" max="16384" width="9.140625" style="4"/>
  </cols>
  <sheetData>
    <row r="1" spans="1:8" s="3" customFormat="1" ht="15" customHeight="1">
      <c r="A1" s="661" t="s">
        <v>346</v>
      </c>
      <c r="B1" s="661"/>
      <c r="C1" s="661"/>
      <c r="D1" s="661"/>
      <c r="E1" s="661"/>
      <c r="F1" s="663" t="s">
        <v>108</v>
      </c>
    </row>
    <row r="2" spans="1:8" s="3" customFormat="1" ht="15" customHeight="1">
      <c r="A2" s="674" t="s">
        <v>398</v>
      </c>
      <c r="B2" s="674"/>
      <c r="C2" s="674"/>
      <c r="D2" s="674"/>
      <c r="E2" s="674"/>
      <c r="F2" s="663"/>
    </row>
    <row r="3" spans="1:8" s="3" customFormat="1" ht="15" customHeight="1">
      <c r="B3" s="378"/>
      <c r="C3" s="378"/>
      <c r="D3" s="378"/>
      <c r="E3" s="378"/>
      <c r="F3" s="61"/>
      <c r="H3" s="637"/>
    </row>
    <row r="4" spans="1:8">
      <c r="A4" s="702" t="s">
        <v>0</v>
      </c>
      <c r="B4" s="702" t="s">
        <v>151</v>
      </c>
      <c r="C4" s="703" t="s">
        <v>103</v>
      </c>
      <c r="D4" s="708"/>
      <c r="E4" s="704"/>
    </row>
    <row r="5" spans="1:8">
      <c r="A5" s="687"/>
      <c r="B5" s="687"/>
      <c r="C5" s="706" t="s">
        <v>104</v>
      </c>
      <c r="D5" s="709"/>
      <c r="E5" s="710"/>
    </row>
    <row r="6" spans="1:8">
      <c r="A6" s="687"/>
      <c r="B6" s="687"/>
      <c r="C6" s="154"/>
      <c r="D6" s="703" t="s">
        <v>152</v>
      </c>
      <c r="E6" s="704"/>
    </row>
    <row r="7" spans="1:8">
      <c r="A7" s="692" t="s">
        <v>36</v>
      </c>
      <c r="B7" s="692" t="s">
        <v>153</v>
      </c>
      <c r="C7" s="582" t="s">
        <v>345</v>
      </c>
      <c r="D7" s="706" t="s">
        <v>154</v>
      </c>
      <c r="E7" s="707"/>
    </row>
    <row r="8" spans="1:8" ht="14.25">
      <c r="A8" s="692"/>
      <c r="B8" s="692"/>
      <c r="C8" s="692" t="s">
        <v>397</v>
      </c>
      <c r="D8" s="136" t="s">
        <v>147</v>
      </c>
      <c r="E8" s="136" t="s">
        <v>155</v>
      </c>
    </row>
    <row r="9" spans="1:8" ht="14.25">
      <c r="A9" s="705"/>
      <c r="B9" s="705"/>
      <c r="C9" s="705"/>
      <c r="D9" s="142" t="s">
        <v>149</v>
      </c>
      <c r="E9" s="142" t="s">
        <v>156</v>
      </c>
    </row>
    <row r="10" spans="1:8">
      <c r="A10" s="699" t="s">
        <v>295</v>
      </c>
      <c r="B10" s="700"/>
      <c r="C10" s="699"/>
      <c r="D10" s="699"/>
      <c r="E10" s="701"/>
    </row>
    <row r="11" spans="1:8">
      <c r="A11" s="272" t="s">
        <v>45</v>
      </c>
      <c r="B11" s="414">
        <v>2382226.6</v>
      </c>
      <c r="C11" s="414">
        <v>2099062.4</v>
      </c>
      <c r="D11" s="414">
        <v>283164.19999999995</v>
      </c>
      <c r="E11" s="414">
        <v>105196.4</v>
      </c>
      <c r="F11" s="253"/>
    </row>
    <row r="12" spans="1:8">
      <c r="A12" s="74" t="s">
        <v>64</v>
      </c>
      <c r="B12" s="415"/>
      <c r="C12" s="415"/>
      <c r="D12" s="415"/>
      <c r="E12" s="415"/>
      <c r="F12" s="253"/>
    </row>
    <row r="13" spans="1:8">
      <c r="A13" s="40" t="s">
        <v>83</v>
      </c>
      <c r="B13" s="416"/>
      <c r="C13" s="416"/>
      <c r="D13" s="417"/>
      <c r="E13" s="416"/>
      <c r="F13" s="253"/>
    </row>
    <row r="14" spans="1:8" ht="25.5">
      <c r="A14" s="75" t="s">
        <v>65</v>
      </c>
      <c r="B14" s="418">
        <v>1586341.5</v>
      </c>
      <c r="C14" s="418">
        <v>1347612.7</v>
      </c>
      <c r="D14" s="418">
        <v>238728.8</v>
      </c>
      <c r="E14" s="418">
        <v>87774.399999999994</v>
      </c>
      <c r="F14" s="253"/>
    </row>
    <row r="15" spans="1:8">
      <c r="A15" s="40" t="s">
        <v>81</v>
      </c>
      <c r="B15" s="415">
        <v>1691485.5</v>
      </c>
      <c r="C15" s="415">
        <v>1417773.3</v>
      </c>
      <c r="D15" s="415">
        <v>273712.19999999995</v>
      </c>
      <c r="E15" s="415">
        <v>100582.39999999999</v>
      </c>
      <c r="F15" s="253"/>
    </row>
    <row r="16" spans="1:8" ht="25.5">
      <c r="A16" s="75" t="s">
        <v>66</v>
      </c>
      <c r="B16" s="330"/>
      <c r="C16" s="330"/>
      <c r="D16" s="330"/>
      <c r="E16" s="330"/>
    </row>
    <row r="17" spans="1:6">
      <c r="A17" s="693" t="s">
        <v>296</v>
      </c>
      <c r="B17" s="694"/>
      <c r="C17" s="694"/>
      <c r="D17" s="694"/>
      <c r="E17" s="695"/>
    </row>
    <row r="18" spans="1:6">
      <c r="A18" s="134" t="s">
        <v>45</v>
      </c>
      <c r="B18" s="388">
        <v>100</v>
      </c>
      <c r="C18" s="389">
        <v>88.113464940740727</v>
      </c>
      <c r="D18" s="389">
        <v>11.886535059259264</v>
      </c>
      <c r="E18" s="389">
        <v>4.4158855417028757</v>
      </c>
      <c r="F18" s="253"/>
    </row>
    <row r="19" spans="1:6">
      <c r="A19" s="74" t="s">
        <v>64</v>
      </c>
      <c r="B19" s="390"/>
      <c r="C19" s="391"/>
      <c r="D19" s="392"/>
      <c r="E19" s="392"/>
      <c r="F19" s="253"/>
    </row>
    <row r="20" spans="1:6">
      <c r="A20" s="40" t="s">
        <v>83</v>
      </c>
      <c r="B20" s="393">
        <v>100</v>
      </c>
      <c r="C20" s="394">
        <v>84.950983126899217</v>
      </c>
      <c r="D20" s="394">
        <v>15.049016873100779</v>
      </c>
      <c r="E20" s="394">
        <v>5.533133943731535</v>
      </c>
      <c r="F20" s="253"/>
    </row>
    <row r="21" spans="1:6" ht="25.5">
      <c r="A21" s="75" t="s">
        <v>65</v>
      </c>
      <c r="B21" s="394"/>
      <c r="C21" s="390"/>
      <c r="D21" s="390"/>
      <c r="E21" s="390"/>
      <c r="F21" s="253"/>
    </row>
    <row r="22" spans="1:6">
      <c r="A22" s="40" t="s">
        <v>81</v>
      </c>
      <c r="B22" s="395">
        <v>100</v>
      </c>
      <c r="C22" s="393">
        <v>83.818235509556544</v>
      </c>
      <c r="D22" s="393">
        <v>16.181764490443456</v>
      </c>
      <c r="E22" s="393">
        <v>5.9463944562338842</v>
      </c>
      <c r="F22" s="253"/>
    </row>
    <row r="23" spans="1:6" ht="25.5">
      <c r="A23" s="294" t="s">
        <v>66</v>
      </c>
      <c r="B23" s="396"/>
      <c r="C23" s="397"/>
      <c r="D23" s="397"/>
      <c r="E23" s="397"/>
    </row>
    <row r="25" spans="1:6">
      <c r="A25" s="696" t="s">
        <v>93</v>
      </c>
      <c r="B25" s="697"/>
      <c r="C25" s="697"/>
      <c r="D25" s="697"/>
      <c r="E25" s="697"/>
    </row>
    <row r="26" spans="1:6">
      <c r="A26" s="698" t="s">
        <v>86</v>
      </c>
      <c r="B26" s="698"/>
      <c r="C26" s="698"/>
      <c r="D26" s="698"/>
      <c r="E26" s="698"/>
    </row>
  </sheetData>
  <customSheetViews>
    <customSheetView guid="{B7F7A172-D1E7-433C-8FAE-940BA993F8EB}" fitToPage="1">
      <selection sqref="A1:E1"/>
      <pageMargins left="0.70866141732283472" right="0.70866141732283472" top="0.74803149606299213" bottom="0.74803149606299213" header="0.31496062992125984" footer="0.31496062992125984"/>
      <pageSetup paperSize="9" scale="84" orientation="portrait" r:id="rId1"/>
    </customSheetView>
  </customSheetViews>
  <mergeCells count="16">
    <mergeCell ref="F1:F2"/>
    <mergeCell ref="A1:E1"/>
    <mergeCell ref="A2:E2"/>
    <mergeCell ref="C4:E4"/>
    <mergeCell ref="C5:E5"/>
    <mergeCell ref="A17:E17"/>
    <mergeCell ref="A25:E25"/>
    <mergeCell ref="A26:E26"/>
    <mergeCell ref="A10:E10"/>
    <mergeCell ref="A4:A6"/>
    <mergeCell ref="B4:B6"/>
    <mergeCell ref="D6:E6"/>
    <mergeCell ref="A7:A9"/>
    <mergeCell ref="B7:B9"/>
    <mergeCell ref="D7:E7"/>
    <mergeCell ref="C8:C9"/>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scale="53"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showGridLines="0" topLeftCell="A15" zoomScaleNormal="100" workbookViewId="0">
      <selection activeCell="A25" sqref="A25:D25"/>
    </sheetView>
  </sheetViews>
  <sheetFormatPr defaultColWidth="9.140625" defaultRowHeight="12.75"/>
  <cols>
    <col min="1" max="1" width="39.140625" style="4" customWidth="1"/>
    <col min="2" max="6" width="15.7109375" style="4" customWidth="1"/>
    <col min="7" max="7" width="16.28515625" style="60" customWidth="1"/>
    <col min="8" max="16384" width="9.140625" style="4"/>
  </cols>
  <sheetData>
    <row r="1" spans="1:7" ht="21.75" customHeight="1">
      <c r="A1" s="666" t="s">
        <v>353</v>
      </c>
      <c r="B1" s="661"/>
      <c r="C1" s="661"/>
      <c r="D1" s="661"/>
      <c r="E1" s="661"/>
      <c r="F1" s="661"/>
      <c r="G1" s="663" t="s">
        <v>108</v>
      </c>
    </row>
    <row r="2" spans="1:7">
      <c r="A2" s="719" t="s">
        <v>350</v>
      </c>
      <c r="B2" s="719"/>
      <c r="C2" s="719"/>
      <c r="D2" s="719"/>
      <c r="E2" s="719"/>
      <c r="F2" s="719"/>
      <c r="G2" s="663"/>
    </row>
    <row r="3" spans="1:7" ht="11.25" customHeight="1"/>
    <row r="4" spans="1:7">
      <c r="A4" s="720" t="s">
        <v>0</v>
      </c>
      <c r="B4" s="702" t="s">
        <v>26</v>
      </c>
      <c r="C4" s="720" t="s">
        <v>347</v>
      </c>
      <c r="D4" s="651"/>
      <c r="E4" s="651"/>
      <c r="F4" s="652"/>
      <c r="G4" s="4"/>
    </row>
    <row r="5" spans="1:7">
      <c r="A5" s="721"/>
      <c r="B5" s="687"/>
      <c r="C5" s="691" t="s">
        <v>351</v>
      </c>
      <c r="D5" s="658"/>
      <c r="E5" s="658"/>
      <c r="F5" s="659"/>
      <c r="G5" s="4"/>
    </row>
    <row r="6" spans="1:7" ht="27">
      <c r="A6" s="714" t="s">
        <v>36</v>
      </c>
      <c r="B6" s="692" t="s">
        <v>1</v>
      </c>
      <c r="C6" s="579" t="s">
        <v>348</v>
      </c>
      <c r="D6" s="470" t="s">
        <v>14</v>
      </c>
      <c r="E6" s="579" t="s">
        <v>352</v>
      </c>
      <c r="F6" s="449" t="s">
        <v>91</v>
      </c>
      <c r="G6" s="4"/>
    </row>
    <row r="7" spans="1:7" ht="29.25" customHeight="1">
      <c r="A7" s="714"/>
      <c r="B7" s="692"/>
      <c r="C7" s="580" t="s">
        <v>349</v>
      </c>
      <c r="D7" s="471" t="s">
        <v>46</v>
      </c>
      <c r="E7" s="634" t="s">
        <v>396</v>
      </c>
      <c r="F7" s="475" t="s">
        <v>291</v>
      </c>
      <c r="G7" s="4"/>
    </row>
    <row r="8" spans="1:7">
      <c r="A8" s="715" t="s">
        <v>261</v>
      </c>
      <c r="B8" s="715"/>
      <c r="C8" s="715"/>
      <c r="D8" s="716"/>
      <c r="E8" s="716"/>
      <c r="F8" s="717"/>
      <c r="G8" s="4"/>
    </row>
    <row r="9" spans="1:7">
      <c r="A9" s="39" t="s">
        <v>45</v>
      </c>
      <c r="B9" s="419">
        <v>2382226.6</v>
      </c>
      <c r="C9" s="419">
        <v>1336058.5</v>
      </c>
      <c r="D9" s="476">
        <v>332286.09999999998</v>
      </c>
      <c r="E9" s="332">
        <v>40516.699999999997</v>
      </c>
      <c r="F9" s="419">
        <v>571468.6</v>
      </c>
      <c r="G9" s="503"/>
    </row>
    <row r="10" spans="1:7">
      <c r="A10" s="74" t="s">
        <v>64</v>
      </c>
      <c r="B10" s="420"/>
      <c r="C10" s="420"/>
      <c r="D10" s="477"/>
      <c r="E10" s="325"/>
      <c r="F10" s="420"/>
      <c r="G10" s="503"/>
    </row>
    <row r="11" spans="1:7">
      <c r="A11" s="40" t="s">
        <v>83</v>
      </c>
      <c r="B11" s="420">
        <v>1586341.5</v>
      </c>
      <c r="C11" s="420">
        <v>1153547.5</v>
      </c>
      <c r="D11" s="477">
        <v>143884.6</v>
      </c>
      <c r="E11" s="325">
        <v>7820.5</v>
      </c>
      <c r="F11" s="420">
        <v>186706.2</v>
      </c>
      <c r="G11" s="503"/>
    </row>
    <row r="12" spans="1:7" ht="25.5">
      <c r="A12" s="75" t="s">
        <v>65</v>
      </c>
      <c r="B12" s="420"/>
      <c r="C12" s="420"/>
      <c r="D12" s="477"/>
      <c r="E12" s="325"/>
      <c r="F12" s="420"/>
      <c r="G12" s="101"/>
    </row>
    <row r="13" spans="1:7">
      <c r="A13" s="42" t="s">
        <v>84</v>
      </c>
      <c r="B13" s="420">
        <v>1691485.5</v>
      </c>
      <c r="C13" s="420">
        <v>1312050.7000000002</v>
      </c>
      <c r="D13" s="477">
        <v>55233.4</v>
      </c>
      <c r="E13" s="325">
        <v>40516.699999999997</v>
      </c>
      <c r="F13" s="420">
        <v>190764.5</v>
      </c>
      <c r="G13" s="101"/>
    </row>
    <row r="14" spans="1:7">
      <c r="A14" s="77" t="s">
        <v>67</v>
      </c>
      <c r="B14" s="230"/>
      <c r="C14" s="230"/>
      <c r="D14" s="331"/>
      <c r="E14" s="230"/>
      <c r="F14" s="415"/>
      <c r="G14" s="4"/>
    </row>
    <row r="15" spans="1:7">
      <c r="A15" s="693" t="s">
        <v>240</v>
      </c>
      <c r="B15" s="694"/>
      <c r="C15" s="694"/>
      <c r="D15" s="718"/>
      <c r="E15" s="718"/>
      <c r="F15" s="695"/>
      <c r="G15" s="4"/>
    </row>
    <row r="16" spans="1:7">
      <c r="A16" s="134" t="s">
        <v>45</v>
      </c>
      <c r="B16" s="133">
        <v>99.999999999999986</v>
      </c>
      <c r="C16" s="456">
        <v>56.084442176911296</v>
      </c>
      <c r="D16" s="456">
        <v>13.948551325889818</v>
      </c>
      <c r="E16" s="456">
        <v>1.7007911841803798</v>
      </c>
      <c r="F16" s="456">
        <v>23.988843042891048</v>
      </c>
      <c r="G16" s="101"/>
    </row>
    <row r="17" spans="1:7">
      <c r="A17" s="74" t="s">
        <v>64</v>
      </c>
      <c r="B17" s="147"/>
      <c r="C17" s="391"/>
      <c r="D17" s="391"/>
      <c r="E17" s="420"/>
      <c r="F17" s="420"/>
      <c r="G17" s="4"/>
    </row>
    <row r="18" spans="1:7">
      <c r="A18" s="40" t="s">
        <v>83</v>
      </c>
      <c r="B18" s="79">
        <v>100</v>
      </c>
      <c r="C18" s="457">
        <v>72.717476028963503</v>
      </c>
      <c r="D18" s="457">
        <v>9.0702159654778001</v>
      </c>
      <c r="E18" s="457">
        <v>0.49298968727729808</v>
      </c>
      <c r="F18" s="457">
        <v>11.769609507158453</v>
      </c>
      <c r="G18" s="4"/>
    </row>
    <row r="19" spans="1:7" ht="25.5">
      <c r="A19" s="75" t="s">
        <v>65</v>
      </c>
      <c r="B19" s="147"/>
      <c r="C19" s="457"/>
      <c r="D19" s="457"/>
      <c r="E19" s="420"/>
      <c r="F19" s="420"/>
      <c r="G19" s="4"/>
    </row>
    <row r="20" spans="1:7">
      <c r="A20" s="42" t="s">
        <v>84</v>
      </c>
      <c r="B20" s="14">
        <v>100</v>
      </c>
      <c r="C20" s="457">
        <v>77.567954321807676</v>
      </c>
      <c r="D20" s="457">
        <v>3.26537827253027</v>
      </c>
      <c r="E20" s="457">
        <v>2.3953323868280276</v>
      </c>
      <c r="F20" s="457">
        <v>11.27792700558178</v>
      </c>
      <c r="G20" s="101"/>
    </row>
    <row r="21" spans="1:7">
      <c r="A21" s="155" t="s">
        <v>67</v>
      </c>
      <c r="B21" s="149"/>
      <c r="C21" s="458"/>
      <c r="D21" s="458"/>
      <c r="E21" s="458"/>
      <c r="F21" s="458"/>
      <c r="G21" s="4"/>
    </row>
    <row r="22" spans="1:7">
      <c r="A22" s="429"/>
      <c r="B22" s="430"/>
      <c r="C22" s="431"/>
      <c r="D22" s="480"/>
      <c r="E22" s="480"/>
      <c r="F22" s="480"/>
      <c r="G22" s="374"/>
    </row>
    <row r="23" spans="1:7">
      <c r="A23" s="374"/>
      <c r="C23" s="428"/>
      <c r="E23" s="428"/>
      <c r="G23" s="4"/>
    </row>
    <row r="24" spans="1:7" ht="39" customHeight="1">
      <c r="A24" s="664" t="s">
        <v>318</v>
      </c>
      <c r="B24" s="664"/>
      <c r="C24" s="664"/>
      <c r="D24" s="664"/>
      <c r="E24" s="428"/>
      <c r="G24" s="374"/>
    </row>
    <row r="25" spans="1:7" ht="25.9" customHeight="1">
      <c r="A25" s="665" t="s">
        <v>399</v>
      </c>
      <c r="B25" s="665"/>
      <c r="C25" s="665"/>
      <c r="D25" s="665"/>
      <c r="E25" s="428"/>
      <c r="G25" s="374"/>
    </row>
    <row r="26" spans="1:7">
      <c r="A26" s="711"/>
      <c r="B26" s="711"/>
      <c r="C26" s="711"/>
      <c r="D26" s="711"/>
      <c r="E26" s="711"/>
      <c r="F26" s="711"/>
      <c r="G26" s="374"/>
    </row>
    <row r="27" spans="1:7" ht="15" customHeight="1">
      <c r="A27" s="712"/>
      <c r="B27" s="712"/>
      <c r="C27" s="712"/>
      <c r="D27" s="712"/>
      <c r="E27" s="712"/>
      <c r="F27" s="712"/>
      <c r="G27" s="374"/>
    </row>
    <row r="28" spans="1:7">
      <c r="A28" s="713"/>
      <c r="B28" s="713"/>
      <c r="C28" s="713"/>
      <c r="D28" s="713"/>
      <c r="G28" s="427"/>
    </row>
  </sheetData>
  <mergeCells count="16">
    <mergeCell ref="G1:G2"/>
    <mergeCell ref="A2:F2"/>
    <mergeCell ref="A4:A5"/>
    <mergeCell ref="B4:B5"/>
    <mergeCell ref="C4:F4"/>
    <mergeCell ref="C5:F5"/>
    <mergeCell ref="A26:F26"/>
    <mergeCell ref="A27:F27"/>
    <mergeCell ref="A28:D28"/>
    <mergeCell ref="A25:D25"/>
    <mergeCell ref="A1:F1"/>
    <mergeCell ref="A6:A7"/>
    <mergeCell ref="B6:B7"/>
    <mergeCell ref="A8:F8"/>
    <mergeCell ref="A15:F15"/>
    <mergeCell ref="A24:D24"/>
  </mergeCells>
  <hyperlinks>
    <hyperlink ref="G1" location="'Spis tablic  List of tables 1.1'!A1" display="'Spis tablic  List of tables 1.1'!A1"/>
    <hyperlink ref="G1:G2" location="'Spis tablic'!A1" display="'Spis tablic'!A1"/>
  </hyperlinks>
  <pageMargins left="0.70866141732283472" right="0.70866141732283472" top="0.74803149606299213" bottom="0.74803149606299213" header="0.31496062992125984" footer="0.31496062992125984"/>
  <pageSetup paperSize="9" scale="8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pageSetUpPr fitToPage="1"/>
  </sheetPr>
  <dimension ref="A1:J51"/>
  <sheetViews>
    <sheetView showGridLines="0" zoomScaleNormal="100" workbookViewId="0">
      <selection activeCell="G2" sqref="G2"/>
    </sheetView>
  </sheetViews>
  <sheetFormatPr defaultColWidth="9.140625" defaultRowHeight="12.75"/>
  <cols>
    <col min="1" max="1" width="37.85546875" style="6" customWidth="1"/>
    <col min="2" max="2" width="12.42578125" style="6" customWidth="1"/>
    <col min="3" max="3" width="10.140625" style="6" customWidth="1"/>
    <col min="4" max="5" width="12.42578125" style="6" customWidth="1"/>
    <col min="6" max="6" width="16.140625" style="60" customWidth="1"/>
    <col min="7" max="16384" width="9.140625" style="6"/>
  </cols>
  <sheetData>
    <row r="1" spans="1:7" ht="26.25" customHeight="1">
      <c r="A1" s="737" t="s">
        <v>354</v>
      </c>
      <c r="B1" s="737"/>
      <c r="C1" s="737"/>
      <c r="D1" s="737"/>
      <c r="E1" s="737"/>
      <c r="F1" s="633" t="s">
        <v>108</v>
      </c>
    </row>
    <row r="2" spans="1:7" ht="12.95" customHeight="1">
      <c r="A2" s="719" t="s">
        <v>395</v>
      </c>
      <c r="B2" s="719"/>
      <c r="C2" s="719"/>
      <c r="D2" s="719"/>
      <c r="E2" s="719"/>
      <c r="G2" s="273"/>
    </row>
    <row r="3" spans="1:7" ht="12" customHeight="1">
      <c r="A3" s="86"/>
      <c r="B3" s="60"/>
      <c r="C3" s="60"/>
      <c r="D3" s="60"/>
      <c r="E3" s="60"/>
    </row>
    <row r="4" spans="1:7" ht="12.75" customHeight="1">
      <c r="A4" s="680" t="s">
        <v>51</v>
      </c>
      <c r="B4" s="728" t="s">
        <v>158</v>
      </c>
      <c r="C4" s="730" t="s">
        <v>313</v>
      </c>
      <c r="D4" s="730"/>
      <c r="E4" s="731"/>
    </row>
    <row r="5" spans="1:7" ht="12.75" customHeight="1">
      <c r="A5" s="681"/>
      <c r="B5" s="729"/>
      <c r="C5" s="732" t="s">
        <v>159</v>
      </c>
      <c r="D5" s="732"/>
      <c r="E5" s="733"/>
    </row>
    <row r="6" spans="1:7" ht="12.75" customHeight="1">
      <c r="A6" s="681"/>
      <c r="B6" s="729"/>
      <c r="C6" s="729" t="s">
        <v>147</v>
      </c>
      <c r="D6" s="734" t="s">
        <v>160</v>
      </c>
      <c r="E6" s="735"/>
    </row>
    <row r="7" spans="1:7" ht="12.75" customHeight="1">
      <c r="A7" s="689" t="s">
        <v>157</v>
      </c>
      <c r="B7" s="692" t="s">
        <v>161</v>
      </c>
      <c r="C7" s="729"/>
      <c r="D7" s="705" t="s">
        <v>162</v>
      </c>
      <c r="E7" s="659"/>
    </row>
    <row r="8" spans="1:7" ht="25.5">
      <c r="A8" s="689"/>
      <c r="B8" s="692"/>
      <c r="C8" s="692" t="s">
        <v>149</v>
      </c>
      <c r="D8" s="153" t="s">
        <v>48</v>
      </c>
      <c r="E8" s="156" t="s">
        <v>49</v>
      </c>
    </row>
    <row r="9" spans="1:7">
      <c r="A9" s="736"/>
      <c r="B9" s="692"/>
      <c r="C9" s="692"/>
      <c r="D9" s="105" t="s">
        <v>47</v>
      </c>
      <c r="E9" s="104" t="s">
        <v>50</v>
      </c>
    </row>
    <row r="10" spans="1:7" ht="12.75" customHeight="1">
      <c r="A10" s="738" t="s">
        <v>163</v>
      </c>
      <c r="B10" s="738"/>
      <c r="C10" s="738"/>
      <c r="D10" s="738"/>
      <c r="E10" s="724"/>
    </row>
    <row r="11" spans="1:7">
      <c r="A11" s="134" t="s">
        <v>45</v>
      </c>
      <c r="B11" s="508">
        <v>32640</v>
      </c>
      <c r="C11" s="334">
        <v>4482</v>
      </c>
      <c r="D11" s="334">
        <v>2477</v>
      </c>
      <c r="E11" s="334">
        <v>2005</v>
      </c>
      <c r="F11" s="408"/>
    </row>
    <row r="12" spans="1:7">
      <c r="A12" s="74" t="s">
        <v>64</v>
      </c>
      <c r="B12" s="509"/>
      <c r="C12" s="335"/>
      <c r="D12" s="335"/>
      <c r="E12" s="335"/>
      <c r="F12" s="409"/>
    </row>
    <row r="13" spans="1:7">
      <c r="A13" s="40" t="s">
        <v>83</v>
      </c>
      <c r="B13" s="438">
        <v>4070</v>
      </c>
      <c r="C13" s="321">
        <v>2710</v>
      </c>
      <c r="D13" s="321">
        <v>1771</v>
      </c>
      <c r="E13" s="321">
        <v>939</v>
      </c>
      <c r="F13" s="409"/>
    </row>
    <row r="14" spans="1:7" ht="25.5">
      <c r="A14" s="75" t="s">
        <v>65</v>
      </c>
      <c r="B14" s="438"/>
      <c r="C14" s="321"/>
      <c r="D14" s="321"/>
      <c r="E14" s="321"/>
      <c r="F14" s="409"/>
    </row>
    <row r="15" spans="1:7">
      <c r="A15" s="40" t="s">
        <v>81</v>
      </c>
      <c r="B15" s="438">
        <v>18094</v>
      </c>
      <c r="C15" s="321">
        <v>3337</v>
      </c>
      <c r="D15" s="321">
        <v>2477</v>
      </c>
      <c r="E15" s="321">
        <v>860</v>
      </c>
      <c r="F15" s="409"/>
    </row>
    <row r="16" spans="1:7" ht="25.5">
      <c r="A16" s="75" t="s">
        <v>66</v>
      </c>
      <c r="B16" s="438"/>
      <c r="C16" s="321"/>
      <c r="D16" s="321"/>
      <c r="E16" s="321"/>
      <c r="F16" s="410"/>
    </row>
    <row r="17" spans="1:10">
      <c r="A17" s="41" t="s">
        <v>27</v>
      </c>
      <c r="B17" s="438"/>
      <c r="C17" s="321"/>
      <c r="D17" s="321"/>
      <c r="E17" s="321"/>
      <c r="F17" s="410"/>
    </row>
    <row r="18" spans="1:10">
      <c r="A18" s="76" t="s">
        <v>60</v>
      </c>
      <c r="B18" s="438"/>
      <c r="C18" s="321"/>
      <c r="D18" s="321"/>
      <c r="E18" s="321"/>
      <c r="F18" s="410"/>
    </row>
    <row r="19" spans="1:10">
      <c r="A19" s="40" t="s">
        <v>101</v>
      </c>
      <c r="B19" s="438">
        <v>1506</v>
      </c>
      <c r="C19" s="321">
        <v>992</v>
      </c>
      <c r="D19" s="321">
        <v>781</v>
      </c>
      <c r="E19" s="321">
        <v>211</v>
      </c>
      <c r="F19" s="409"/>
    </row>
    <row r="20" spans="1:10">
      <c r="A20" s="75" t="s">
        <v>28</v>
      </c>
      <c r="B20" s="438"/>
      <c r="C20" s="321"/>
      <c r="D20" s="321"/>
      <c r="E20" s="321"/>
      <c r="F20" s="409"/>
    </row>
    <row r="21" spans="1:10">
      <c r="A21" s="152" t="s">
        <v>102</v>
      </c>
      <c r="B21" s="438">
        <v>31134</v>
      </c>
      <c r="C21" s="321">
        <v>3490</v>
      </c>
      <c r="D21" s="321">
        <v>1696</v>
      </c>
      <c r="E21" s="321">
        <v>1794</v>
      </c>
      <c r="F21" s="409"/>
    </row>
    <row r="22" spans="1:10">
      <c r="A22" s="157" t="s">
        <v>88</v>
      </c>
      <c r="B22" s="510"/>
      <c r="C22" s="336"/>
      <c r="D22" s="336"/>
      <c r="E22" s="336"/>
    </row>
    <row r="23" spans="1:10" ht="12.75" customHeight="1">
      <c r="A23" s="722" t="s">
        <v>301</v>
      </c>
      <c r="B23" s="723"/>
      <c r="C23" s="723"/>
      <c r="D23" s="723"/>
      <c r="E23" s="724"/>
    </row>
    <row r="24" spans="1:10">
      <c r="A24" s="134" t="s">
        <v>45</v>
      </c>
      <c r="B24" s="369" t="s">
        <v>112</v>
      </c>
      <c r="C24" s="359">
        <v>2286</v>
      </c>
      <c r="D24" s="360">
        <v>1532</v>
      </c>
      <c r="E24" s="333">
        <v>754</v>
      </c>
      <c r="F24" s="408"/>
    </row>
    <row r="25" spans="1:10">
      <c r="A25" s="74" t="s">
        <v>64</v>
      </c>
      <c r="B25" s="158"/>
      <c r="C25" s="361"/>
      <c r="D25" s="362"/>
      <c r="E25" s="321"/>
      <c r="F25" s="409"/>
    </row>
    <row r="26" spans="1:10">
      <c r="A26" s="40" t="s">
        <v>83</v>
      </c>
      <c r="B26" s="79" t="s">
        <v>112</v>
      </c>
      <c r="C26" s="367">
        <v>1583</v>
      </c>
      <c r="D26" s="362">
        <v>1094</v>
      </c>
      <c r="E26" s="321">
        <v>489</v>
      </c>
      <c r="F26" s="409"/>
    </row>
    <row r="27" spans="1:10" ht="25.5">
      <c r="A27" s="75" t="s">
        <v>65</v>
      </c>
      <c r="B27" s="307"/>
      <c r="C27" s="367"/>
      <c r="D27" s="362"/>
      <c r="E27" s="321"/>
      <c r="F27" s="409"/>
      <c r="G27" s="453"/>
      <c r="H27" s="453"/>
      <c r="I27" s="453"/>
      <c r="J27" s="453"/>
    </row>
    <row r="28" spans="1:10">
      <c r="A28" s="40" t="s">
        <v>85</v>
      </c>
      <c r="B28" s="79" t="s">
        <v>112</v>
      </c>
      <c r="C28" s="367">
        <v>1964</v>
      </c>
      <c r="D28" s="362">
        <v>1532</v>
      </c>
      <c r="E28" s="321">
        <v>432</v>
      </c>
      <c r="F28" s="409"/>
      <c r="G28" s="453"/>
      <c r="H28" s="453"/>
      <c r="I28" s="453"/>
      <c r="J28" s="453"/>
    </row>
    <row r="29" spans="1:10" ht="25.5">
      <c r="A29" s="75" t="s">
        <v>66</v>
      </c>
      <c r="B29" s="307"/>
      <c r="C29" s="367"/>
      <c r="D29" s="362"/>
      <c r="E29" s="321"/>
      <c r="F29" s="410"/>
      <c r="G29" s="453"/>
      <c r="H29" s="453"/>
      <c r="I29" s="453"/>
      <c r="J29" s="453"/>
    </row>
    <row r="30" spans="1:10" ht="14.25">
      <c r="A30" s="41" t="s">
        <v>27</v>
      </c>
      <c r="B30" s="302"/>
      <c r="C30" s="411"/>
      <c r="D30" s="321"/>
      <c r="E30" s="362"/>
      <c r="F30" s="410"/>
      <c r="G30" s="442"/>
      <c r="H30" s="442"/>
      <c r="I30" s="442"/>
      <c r="J30" s="442"/>
    </row>
    <row r="31" spans="1:10">
      <c r="A31" s="76" t="s">
        <v>60</v>
      </c>
      <c r="B31" s="302"/>
      <c r="C31" s="411"/>
      <c r="D31" s="321"/>
      <c r="E31" s="362"/>
      <c r="F31" s="410"/>
    </row>
    <row r="32" spans="1:10">
      <c r="A32" s="40" t="s">
        <v>101</v>
      </c>
      <c r="B32" s="79" t="s">
        <v>112</v>
      </c>
      <c r="C32" s="411">
        <v>516</v>
      </c>
      <c r="D32" s="412">
        <v>428</v>
      </c>
      <c r="E32" s="362">
        <v>88</v>
      </c>
      <c r="F32" s="409"/>
    </row>
    <row r="33" spans="1:6">
      <c r="A33" s="75" t="s">
        <v>28</v>
      </c>
      <c r="B33" s="302"/>
      <c r="C33" s="411"/>
      <c r="D33" s="321"/>
      <c r="E33" s="362"/>
      <c r="F33" s="409"/>
    </row>
    <row r="34" spans="1:6">
      <c r="A34" s="152" t="s">
        <v>102</v>
      </c>
      <c r="B34" s="79" t="s">
        <v>112</v>
      </c>
      <c r="C34" s="367">
        <v>1770</v>
      </c>
      <c r="D34" s="362">
        <v>1104</v>
      </c>
      <c r="E34" s="321">
        <v>666</v>
      </c>
      <c r="F34" s="409"/>
    </row>
    <row r="35" spans="1:6">
      <c r="A35" s="157" t="s">
        <v>88</v>
      </c>
      <c r="B35" s="150"/>
      <c r="C35" s="368"/>
      <c r="D35" s="342"/>
      <c r="E35" s="336"/>
    </row>
    <row r="36" spans="1:6">
      <c r="A36" s="725" t="s">
        <v>355</v>
      </c>
      <c r="B36" s="726"/>
      <c r="C36" s="727"/>
      <c r="D36" s="726"/>
      <c r="E36" s="695"/>
    </row>
    <row r="37" spans="1:6">
      <c r="A37" s="134" t="s">
        <v>45</v>
      </c>
      <c r="B37" s="506">
        <v>99.618495345643225</v>
      </c>
      <c r="C37" s="151">
        <v>103.82209867963863</v>
      </c>
      <c r="D37" s="151">
        <v>115.53171641791045</v>
      </c>
      <c r="E37" s="260">
        <v>92.268752876207998</v>
      </c>
    </row>
    <row r="38" spans="1:6">
      <c r="A38" s="74" t="s">
        <v>64</v>
      </c>
      <c r="B38" s="507"/>
      <c r="C38" s="148"/>
      <c r="D38" s="148"/>
      <c r="E38" s="261"/>
    </row>
    <row r="39" spans="1:6">
      <c r="A39" s="40" t="s">
        <v>82</v>
      </c>
      <c r="B39" s="413">
        <v>66.623015223440831</v>
      </c>
      <c r="C39" s="363">
        <v>114.2495784148398</v>
      </c>
      <c r="D39" s="363">
        <v>133.15789473684211</v>
      </c>
      <c r="E39" s="364">
        <v>90.115163147792714</v>
      </c>
    </row>
    <row r="40" spans="1:6" ht="25.5">
      <c r="A40" s="75" t="s">
        <v>65</v>
      </c>
      <c r="B40" s="413"/>
      <c r="C40" s="363"/>
      <c r="D40" s="363"/>
      <c r="E40" s="364"/>
    </row>
    <row r="41" spans="1:6">
      <c r="A41" s="40" t="s">
        <v>81</v>
      </c>
      <c r="B41" s="413">
        <v>104.54125259995376</v>
      </c>
      <c r="C41" s="363">
        <v>123.09111029140539</v>
      </c>
      <c r="D41" s="363">
        <v>115.53171641791045</v>
      </c>
      <c r="E41" s="364">
        <v>151.67548500881833</v>
      </c>
    </row>
    <row r="42" spans="1:6" ht="25.5">
      <c r="A42" s="75" t="s">
        <v>66</v>
      </c>
      <c r="B42" s="413"/>
      <c r="C42" s="363"/>
      <c r="D42" s="363"/>
      <c r="E42" s="364"/>
    </row>
    <row r="43" spans="1:6">
      <c r="A43" s="41" t="s">
        <v>27</v>
      </c>
      <c r="B43" s="413"/>
      <c r="C43" s="363"/>
      <c r="D43" s="363"/>
      <c r="E43" s="364"/>
    </row>
    <row r="44" spans="1:6">
      <c r="A44" s="76" t="s">
        <v>60</v>
      </c>
      <c r="B44" s="413"/>
      <c r="C44" s="363"/>
      <c r="D44" s="363"/>
      <c r="E44" s="364"/>
    </row>
    <row r="45" spans="1:6">
      <c r="A45" s="40" t="s">
        <v>101</v>
      </c>
      <c r="B45" s="413">
        <v>95.862507956715476</v>
      </c>
      <c r="C45" s="363">
        <v>104.42105263157895</v>
      </c>
      <c r="D45" s="363">
        <v>111.41226818830243</v>
      </c>
      <c r="E45" s="364">
        <v>84.738955823293168</v>
      </c>
    </row>
    <row r="46" spans="1:6">
      <c r="A46" s="75" t="s">
        <v>28</v>
      </c>
      <c r="B46" s="413"/>
      <c r="C46" s="363"/>
      <c r="D46" s="363"/>
      <c r="E46" s="364"/>
      <c r="F46" s="427"/>
    </row>
    <row r="47" spans="1:6">
      <c r="A47" s="152" t="s">
        <v>102</v>
      </c>
      <c r="B47" s="413">
        <v>99.807655318330447</v>
      </c>
      <c r="C47" s="363">
        <v>103.65310365310366</v>
      </c>
      <c r="D47" s="363">
        <v>117.53291753291752</v>
      </c>
      <c r="E47" s="364">
        <v>93.243243243243242</v>
      </c>
      <c r="F47" s="374"/>
    </row>
    <row r="48" spans="1:6">
      <c r="A48" s="157" t="s">
        <v>88</v>
      </c>
      <c r="B48" s="365"/>
      <c r="C48" s="365"/>
      <c r="D48" s="365"/>
      <c r="E48" s="366"/>
      <c r="F48" s="374"/>
    </row>
    <row r="49" spans="1:6">
      <c r="A49" s="504"/>
      <c r="B49" s="505"/>
      <c r="C49" s="505"/>
      <c r="D49" s="505"/>
      <c r="E49" s="505"/>
      <c r="F49" s="374"/>
    </row>
    <row r="50" spans="1:6">
      <c r="B50" s="60"/>
    </row>
    <row r="51" spans="1:6" ht="25.15" customHeight="1"/>
  </sheetData>
  <customSheetViews>
    <customSheetView guid="{B7F7A172-D1E7-433C-8FAE-940BA993F8EB}" fitToPage="1">
      <pageMargins left="0.70866141732283472" right="0.70866141732283472" top="0.74803149606299213" bottom="0.74803149606299213" header="0.31496062992125984" footer="0.31496062992125984"/>
      <pageSetup paperSize="9" scale="78" orientation="portrait" r:id="rId1"/>
    </customSheetView>
  </customSheetViews>
  <mergeCells count="15">
    <mergeCell ref="A1:E1"/>
    <mergeCell ref="A2:E2"/>
    <mergeCell ref="A10:E10"/>
    <mergeCell ref="A23:E23"/>
    <mergeCell ref="A36:E36"/>
    <mergeCell ref="A4:A6"/>
    <mergeCell ref="B4:B6"/>
    <mergeCell ref="C4:E4"/>
    <mergeCell ref="C5:E5"/>
    <mergeCell ref="C6:C7"/>
    <mergeCell ref="D6:E6"/>
    <mergeCell ref="A7:A9"/>
    <mergeCell ref="B7:B9"/>
    <mergeCell ref="D7:E7"/>
    <mergeCell ref="C8:C9"/>
  </mergeCells>
  <hyperlinks>
    <hyperlink ref="F1" location="'Spis tablic  List of tables 1.1'!A1" display="'Spis tablic  List of tables 1.1'!A1"/>
    <hyperlink ref="F1" location="'Spis tablic'!A1" display="'Spis tablic'!A1"/>
  </hyperlinks>
  <pageMargins left="0.70866141732283472" right="0.70866141732283472" top="0.74803149606299213" bottom="0.74803149606299213" header="0.31496062992125984" footer="0.31496062992125984"/>
  <pageSetup paperSize="9" scale="73"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showGridLines="0" zoomScaleNormal="100" workbookViewId="0">
      <pane ySplit="13" topLeftCell="A14" activePane="bottomLeft" state="frozen"/>
      <selection pane="bottomLeft" activeCell="H7" sqref="H7"/>
    </sheetView>
  </sheetViews>
  <sheetFormatPr defaultColWidth="9.140625" defaultRowHeight="12.75"/>
  <cols>
    <col min="1" max="1" width="34.28515625" style="6" customWidth="1"/>
    <col min="2" max="2" width="20.7109375" style="534" customWidth="1"/>
    <col min="3" max="5" width="20.7109375" style="6" customWidth="1"/>
    <col min="6" max="6" width="18.140625" style="6" customWidth="1"/>
    <col min="7" max="7" width="20.7109375" style="6" customWidth="1"/>
    <col min="8" max="8" width="19.140625" style="60" customWidth="1"/>
    <col min="9" max="16384" width="9.140625" style="6"/>
  </cols>
  <sheetData>
    <row r="1" spans="1:8">
      <c r="A1" s="746" t="s">
        <v>357</v>
      </c>
      <c r="B1" s="746"/>
      <c r="C1" s="746"/>
      <c r="D1" s="746"/>
      <c r="E1" s="746"/>
      <c r="F1" s="746"/>
      <c r="G1" s="746"/>
      <c r="H1" s="663" t="s">
        <v>108</v>
      </c>
    </row>
    <row r="2" spans="1:8">
      <c r="A2" s="719" t="s">
        <v>356</v>
      </c>
      <c r="B2" s="719"/>
      <c r="C2" s="719"/>
      <c r="D2" s="719"/>
      <c r="E2" s="719"/>
      <c r="F2" s="719"/>
      <c r="G2" s="719"/>
      <c r="H2" s="663"/>
    </row>
    <row r="3" spans="1:8">
      <c r="A3" s="86"/>
      <c r="B3" s="570"/>
      <c r="C3" s="161"/>
      <c r="D3" s="161"/>
      <c r="E3" s="161"/>
      <c r="F3" s="161"/>
      <c r="G3" s="161"/>
      <c r="H3" s="161"/>
    </row>
    <row r="4" spans="1:8">
      <c r="A4" s="720" t="s">
        <v>78</v>
      </c>
      <c r="B4" s="747" t="s">
        <v>26</v>
      </c>
      <c r="C4" s="703" t="s">
        <v>324</v>
      </c>
      <c r="D4" s="708"/>
      <c r="E4" s="708"/>
      <c r="F4" s="708"/>
      <c r="G4" s="704"/>
      <c r="H4" s="161"/>
    </row>
    <row r="5" spans="1:8" ht="14.25" customHeight="1">
      <c r="A5" s="721"/>
      <c r="B5" s="748"/>
      <c r="C5" s="706" t="s">
        <v>325</v>
      </c>
      <c r="D5" s="739"/>
      <c r="E5" s="739"/>
      <c r="F5" s="739"/>
      <c r="G5" s="707"/>
    </row>
    <row r="6" spans="1:8" ht="15.75" customHeight="1">
      <c r="A6" s="721"/>
      <c r="B6" s="748"/>
      <c r="C6" s="703" t="s">
        <v>326</v>
      </c>
      <c r="D6" s="708"/>
      <c r="E6" s="708"/>
      <c r="F6" s="704"/>
      <c r="G6" s="702" t="s">
        <v>327</v>
      </c>
    </row>
    <row r="7" spans="1:8" ht="15" customHeight="1">
      <c r="A7" s="721"/>
      <c r="B7" s="748"/>
      <c r="C7" s="706" t="s">
        <v>328</v>
      </c>
      <c r="D7" s="739"/>
      <c r="E7" s="739"/>
      <c r="F7" s="707"/>
      <c r="G7" s="687"/>
    </row>
    <row r="8" spans="1:8" ht="15" customHeight="1">
      <c r="A8" s="721"/>
      <c r="B8" s="748"/>
      <c r="C8" s="703" t="s">
        <v>329</v>
      </c>
      <c r="D8" s="708"/>
      <c r="E8" s="704"/>
      <c r="F8" s="702" t="s">
        <v>166</v>
      </c>
      <c r="G8" s="687"/>
    </row>
    <row r="9" spans="1:8" ht="15" customHeight="1">
      <c r="A9" s="721"/>
      <c r="B9" s="748"/>
      <c r="C9" s="706" t="s">
        <v>330</v>
      </c>
      <c r="D9" s="739"/>
      <c r="E9" s="707"/>
      <c r="F9" s="687"/>
      <c r="G9" s="687"/>
    </row>
    <row r="10" spans="1:8" ht="26.25" customHeight="1">
      <c r="A10" s="721"/>
      <c r="B10" s="748"/>
      <c r="C10" s="702" t="s">
        <v>331</v>
      </c>
      <c r="D10" s="703" t="s">
        <v>332</v>
      </c>
      <c r="E10" s="704"/>
      <c r="F10" s="687"/>
      <c r="G10" s="692" t="s">
        <v>333</v>
      </c>
    </row>
    <row r="11" spans="1:8" ht="19.5" customHeight="1">
      <c r="A11" s="692" t="s">
        <v>36</v>
      </c>
      <c r="B11" s="692" t="s">
        <v>1</v>
      </c>
      <c r="C11" s="687"/>
      <c r="D11" s="706" t="s">
        <v>334</v>
      </c>
      <c r="E11" s="707"/>
      <c r="F11" s="692" t="s">
        <v>167</v>
      </c>
      <c r="G11" s="692"/>
    </row>
    <row r="12" spans="1:8" ht="17.25" customHeight="1">
      <c r="A12" s="692"/>
      <c r="B12" s="692"/>
      <c r="C12" s="692" t="s">
        <v>335</v>
      </c>
      <c r="D12" s="567" t="s">
        <v>213</v>
      </c>
      <c r="E12" s="567" t="s">
        <v>214</v>
      </c>
      <c r="F12" s="692"/>
      <c r="G12" s="692"/>
    </row>
    <row r="13" spans="1:8" ht="20.25" customHeight="1">
      <c r="A13" s="705"/>
      <c r="B13" s="705"/>
      <c r="C13" s="705"/>
      <c r="D13" s="568" t="s">
        <v>336</v>
      </c>
      <c r="E13" s="568" t="s">
        <v>217</v>
      </c>
      <c r="F13" s="705"/>
      <c r="G13" s="705"/>
    </row>
    <row r="14" spans="1:8" ht="22.5" customHeight="1">
      <c r="A14" s="722" t="s">
        <v>163</v>
      </c>
      <c r="B14" s="740"/>
      <c r="C14" s="740"/>
      <c r="D14" s="740"/>
      <c r="E14" s="740"/>
      <c r="F14" s="740"/>
      <c r="G14" s="724"/>
    </row>
    <row r="15" spans="1:8" ht="12.75" customHeight="1">
      <c r="A15" s="39" t="s">
        <v>45</v>
      </c>
      <c r="B15" s="571">
        <v>2477</v>
      </c>
      <c r="C15" s="422">
        <v>50</v>
      </c>
      <c r="D15" s="422">
        <v>36</v>
      </c>
      <c r="E15" s="421">
        <v>695</v>
      </c>
      <c r="F15" s="641">
        <v>1505</v>
      </c>
      <c r="G15" s="421">
        <v>191</v>
      </c>
    </row>
    <row r="16" spans="1:8">
      <c r="A16" s="74" t="s">
        <v>64</v>
      </c>
      <c r="B16" s="572"/>
      <c r="C16" s="423"/>
      <c r="D16" s="423"/>
      <c r="E16" s="423"/>
      <c r="F16" s="636"/>
      <c r="G16" s="423"/>
      <c r="H16" s="262"/>
    </row>
    <row r="17" spans="1:8">
      <c r="A17" s="40" t="s">
        <v>82</v>
      </c>
      <c r="B17" s="573">
        <v>1771</v>
      </c>
      <c r="C17" s="424">
        <v>32</v>
      </c>
      <c r="D17" s="424">
        <v>23</v>
      </c>
      <c r="E17" s="423">
        <v>541</v>
      </c>
      <c r="F17" s="642">
        <v>1114</v>
      </c>
      <c r="G17" s="423">
        <v>61</v>
      </c>
    </row>
    <row r="18" spans="1:8" ht="25.5">
      <c r="A18" s="75" t="s">
        <v>65</v>
      </c>
      <c r="B18" s="572"/>
      <c r="C18" s="159"/>
      <c r="D18" s="159"/>
      <c r="E18" s="159"/>
      <c r="F18" s="643"/>
      <c r="G18" s="159"/>
    </row>
    <row r="19" spans="1:8">
      <c r="A19" s="425" t="s">
        <v>87</v>
      </c>
      <c r="B19" s="572">
        <v>2477</v>
      </c>
      <c r="C19" s="424">
        <v>50</v>
      </c>
      <c r="D19" s="424">
        <v>36</v>
      </c>
      <c r="E19" s="423">
        <v>695</v>
      </c>
      <c r="F19" s="642">
        <v>1505</v>
      </c>
      <c r="G19" s="423">
        <v>191</v>
      </c>
    </row>
    <row r="20" spans="1:8" ht="25.5">
      <c r="A20" s="426" t="s">
        <v>338</v>
      </c>
      <c r="B20" s="572"/>
      <c r="C20" s="423"/>
      <c r="D20" s="423"/>
      <c r="E20" s="423"/>
      <c r="F20" s="644"/>
      <c r="G20" s="423"/>
    </row>
    <row r="21" spans="1:8">
      <c r="A21" s="743" t="s">
        <v>298</v>
      </c>
      <c r="B21" s="744"/>
      <c r="C21" s="744"/>
      <c r="D21" s="744"/>
      <c r="E21" s="744"/>
      <c r="F21" s="744"/>
      <c r="G21" s="745"/>
    </row>
    <row r="22" spans="1:8">
      <c r="A22" s="39" t="s">
        <v>45</v>
      </c>
      <c r="B22" s="571">
        <v>1532</v>
      </c>
      <c r="C22" s="422">
        <v>16</v>
      </c>
      <c r="D22" s="422">
        <v>20</v>
      </c>
      <c r="E22" s="421">
        <v>390</v>
      </c>
      <c r="F22" s="641">
        <v>1006</v>
      </c>
      <c r="G22" s="421">
        <v>100</v>
      </c>
    </row>
    <row r="23" spans="1:8">
      <c r="A23" s="74" t="s">
        <v>64</v>
      </c>
      <c r="B23" s="571"/>
      <c r="C23" s="421"/>
      <c r="D23" s="421"/>
      <c r="E23" s="421"/>
      <c r="F23" s="645"/>
      <c r="G23" s="421"/>
      <c r="H23" s="262"/>
    </row>
    <row r="24" spans="1:8">
      <c r="A24" s="40" t="s">
        <v>82</v>
      </c>
      <c r="B24" s="572">
        <v>1094</v>
      </c>
      <c r="C24" s="424">
        <v>12</v>
      </c>
      <c r="D24" s="424">
        <v>14</v>
      </c>
      <c r="E24" s="423">
        <v>284</v>
      </c>
      <c r="F24" s="642">
        <v>757</v>
      </c>
      <c r="G24" s="423">
        <v>27</v>
      </c>
    </row>
    <row r="25" spans="1:8" ht="25.5">
      <c r="A25" s="75" t="s">
        <v>65</v>
      </c>
      <c r="B25" s="572"/>
      <c r="C25" s="423"/>
      <c r="D25" s="423"/>
      <c r="E25" s="423"/>
      <c r="F25" s="642"/>
      <c r="G25" s="423"/>
    </row>
    <row r="26" spans="1:8">
      <c r="A26" s="425" t="s">
        <v>87</v>
      </c>
      <c r="B26" s="572">
        <v>1532</v>
      </c>
      <c r="C26" s="424">
        <v>16</v>
      </c>
      <c r="D26" s="424">
        <v>20</v>
      </c>
      <c r="E26" s="423">
        <v>390</v>
      </c>
      <c r="F26" s="642">
        <v>1006</v>
      </c>
      <c r="G26" s="423">
        <v>100</v>
      </c>
    </row>
    <row r="27" spans="1:8" ht="25.5">
      <c r="A27" s="426" t="s">
        <v>338</v>
      </c>
      <c r="B27" s="574"/>
      <c r="C27" s="423"/>
      <c r="D27" s="423"/>
      <c r="E27" s="423"/>
      <c r="F27" s="644"/>
      <c r="G27" s="423"/>
    </row>
    <row r="28" spans="1:8">
      <c r="A28" s="725" t="s">
        <v>337</v>
      </c>
      <c r="B28" s="741"/>
      <c r="C28" s="741"/>
      <c r="D28" s="741"/>
      <c r="E28" s="741"/>
      <c r="F28" s="741"/>
      <c r="G28" s="742"/>
    </row>
    <row r="29" spans="1:8">
      <c r="A29" s="433" t="s">
        <v>45</v>
      </c>
      <c r="B29" s="575">
        <v>100</v>
      </c>
      <c r="C29" s="435">
        <v>2.0185708518368992</v>
      </c>
      <c r="D29" s="435">
        <v>1.4</v>
      </c>
      <c r="E29" s="435">
        <v>28.058134840532901</v>
      </c>
      <c r="F29" s="646">
        <v>60.758982640290668</v>
      </c>
      <c r="G29" s="435">
        <v>7.7109406540169552</v>
      </c>
      <c r="H29" s="273"/>
    </row>
    <row r="30" spans="1:8">
      <c r="A30" s="74" t="s">
        <v>64</v>
      </c>
      <c r="B30" s="575"/>
      <c r="C30" s="435"/>
      <c r="D30" s="575"/>
      <c r="E30" s="575"/>
      <c r="F30" s="647"/>
      <c r="G30" s="435"/>
      <c r="H30" s="273"/>
    </row>
    <row r="31" spans="1:8">
      <c r="A31" s="434" t="s">
        <v>82</v>
      </c>
      <c r="B31" s="576">
        <v>100</v>
      </c>
      <c r="C31" s="576">
        <v>1.8068887634105024</v>
      </c>
      <c r="D31" s="576">
        <v>1.2987012987012987</v>
      </c>
      <c r="E31" s="576">
        <v>30.6</v>
      </c>
      <c r="F31" s="648">
        <v>62.90231507622812</v>
      </c>
      <c r="G31" s="576">
        <v>3.4443817052512706</v>
      </c>
      <c r="H31" s="6"/>
    </row>
    <row r="32" spans="1:8" ht="25.5">
      <c r="A32" s="75" t="s">
        <v>65</v>
      </c>
      <c r="B32" s="576"/>
      <c r="C32" s="436"/>
      <c r="D32" s="576"/>
      <c r="E32" s="576"/>
      <c r="F32" s="648"/>
      <c r="G32" s="436"/>
      <c r="H32" s="577"/>
    </row>
    <row r="33" spans="1:8">
      <c r="A33" s="434" t="s">
        <v>87</v>
      </c>
      <c r="B33" s="576">
        <v>100</v>
      </c>
      <c r="C33" s="436">
        <v>2.0185708518368992</v>
      </c>
      <c r="D33" s="435">
        <v>1.4</v>
      </c>
      <c r="E33" s="436">
        <v>28.058134840532901</v>
      </c>
      <c r="F33" s="648">
        <v>60.758982640290668</v>
      </c>
      <c r="G33" s="436">
        <v>7.7109406540169552</v>
      </c>
      <c r="H33" s="6"/>
    </row>
    <row r="34" spans="1:8" ht="25.5">
      <c r="A34" s="294" t="s">
        <v>338</v>
      </c>
      <c r="B34" s="578"/>
      <c r="C34" s="437"/>
      <c r="D34" s="437"/>
      <c r="E34" s="437"/>
      <c r="F34" s="649"/>
      <c r="G34" s="437"/>
      <c r="H34" s="577"/>
    </row>
    <row r="35" spans="1:8">
      <c r="H35" s="6"/>
    </row>
  </sheetData>
  <mergeCells count="24">
    <mergeCell ref="A1:G1"/>
    <mergeCell ref="H1:H2"/>
    <mergeCell ref="A2:G2"/>
    <mergeCell ref="A4:A10"/>
    <mergeCell ref="B4:B10"/>
    <mergeCell ref="G6:G9"/>
    <mergeCell ref="C8:E8"/>
    <mergeCell ref="C9:E9"/>
    <mergeCell ref="C10:C11"/>
    <mergeCell ref="D10:E10"/>
    <mergeCell ref="A28:G28"/>
    <mergeCell ref="A21:G21"/>
    <mergeCell ref="G10:G13"/>
    <mergeCell ref="A11:A13"/>
    <mergeCell ref="B11:B13"/>
    <mergeCell ref="D11:E11"/>
    <mergeCell ref="C12:C13"/>
    <mergeCell ref="F8:F10"/>
    <mergeCell ref="F11:F13"/>
    <mergeCell ref="C6:F6"/>
    <mergeCell ref="C7:F7"/>
    <mergeCell ref="C4:G4"/>
    <mergeCell ref="C5:G5"/>
    <mergeCell ref="A14:G14"/>
  </mergeCells>
  <hyperlinks>
    <hyperlink ref="H1" location="'Spis tablic  List of tables 1.1'!A1" display="'Spis tablic  List of tables 1.1'!A1"/>
    <hyperlink ref="H1:H2" location="'Spis tablic'!A1" display="'Spis tablic'!A1"/>
  </hyperlinks>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pageSetUpPr fitToPage="1"/>
  </sheetPr>
  <dimension ref="A1:D22"/>
  <sheetViews>
    <sheetView showGridLines="0" zoomScaleNormal="100" workbookViewId="0">
      <selection sqref="A1:C1"/>
    </sheetView>
  </sheetViews>
  <sheetFormatPr defaultColWidth="9.140625" defaultRowHeight="12.75"/>
  <cols>
    <col min="1" max="1" width="32.28515625" style="6" customWidth="1"/>
    <col min="2" max="2" width="25.85546875" style="15" customWidth="1"/>
    <col min="3" max="3" width="31.5703125" style="15" customWidth="1"/>
    <col min="4" max="4" width="16.42578125" style="60" customWidth="1"/>
    <col min="5" max="16384" width="9.140625" style="6"/>
  </cols>
  <sheetData>
    <row r="1" spans="1:4" ht="15" customHeight="1">
      <c r="A1" s="750" t="s">
        <v>359</v>
      </c>
      <c r="B1" s="750"/>
      <c r="C1" s="750"/>
      <c r="D1" s="663" t="s">
        <v>108</v>
      </c>
    </row>
    <row r="2" spans="1:4" ht="15" customHeight="1">
      <c r="A2" s="719" t="s">
        <v>361</v>
      </c>
      <c r="B2" s="719"/>
      <c r="C2" s="719"/>
      <c r="D2" s="663"/>
    </row>
    <row r="3" spans="1:4" ht="15" customHeight="1">
      <c r="A3" s="169"/>
      <c r="B3" s="169"/>
      <c r="C3" s="169"/>
      <c r="D3" s="65"/>
    </row>
    <row r="4" spans="1:4" ht="27">
      <c r="A4" s="166" t="s">
        <v>51</v>
      </c>
      <c r="B4" s="589" t="s">
        <v>358</v>
      </c>
      <c r="C4" s="167" t="s">
        <v>168</v>
      </c>
      <c r="D4" s="65"/>
    </row>
    <row r="5" spans="1:4" ht="27">
      <c r="A5" s="142" t="s">
        <v>36</v>
      </c>
      <c r="B5" s="168" t="s">
        <v>360</v>
      </c>
      <c r="C5" s="168" t="s">
        <v>169</v>
      </c>
      <c r="D5" s="65"/>
    </row>
    <row r="6" spans="1:4">
      <c r="A6" s="751" t="s">
        <v>261</v>
      </c>
      <c r="B6" s="752"/>
      <c r="C6" s="753"/>
      <c r="D6" s="65"/>
    </row>
    <row r="7" spans="1:4" ht="12.75" customHeight="1">
      <c r="A7" s="511" t="s">
        <v>45</v>
      </c>
      <c r="B7" s="512">
        <v>11167885.1</v>
      </c>
      <c r="C7" s="512">
        <v>5277889</v>
      </c>
      <c r="D7" s="163"/>
    </row>
    <row r="8" spans="1:4" ht="12.75" customHeight="1">
      <c r="A8" s="513" t="s">
        <v>64</v>
      </c>
      <c r="B8" s="514"/>
      <c r="C8" s="514"/>
      <c r="D8" s="440"/>
    </row>
    <row r="9" spans="1:4" ht="12.75" customHeight="1">
      <c r="A9" s="425" t="s">
        <v>83</v>
      </c>
      <c r="B9" s="514">
        <v>2352707.9</v>
      </c>
      <c r="C9" s="514">
        <v>2202597</v>
      </c>
      <c r="D9" s="468"/>
    </row>
    <row r="10" spans="1:4" ht="25.5">
      <c r="A10" s="426" t="s">
        <v>65</v>
      </c>
      <c r="B10" s="514"/>
      <c r="C10" s="514"/>
      <c r="D10" s="441"/>
    </row>
    <row r="11" spans="1:4" ht="12.75" customHeight="1">
      <c r="A11" s="425" t="s">
        <v>81</v>
      </c>
      <c r="B11" s="514">
        <v>6097312.9000000004</v>
      </c>
      <c r="C11" s="514">
        <v>3932969.1</v>
      </c>
      <c r="D11" s="164"/>
    </row>
    <row r="12" spans="1:4" ht="28.15" customHeight="1">
      <c r="A12" s="426" t="s">
        <v>338</v>
      </c>
      <c r="B12" s="514"/>
      <c r="C12" s="514"/>
      <c r="D12" s="164"/>
    </row>
    <row r="13" spans="1:4" ht="15.75" customHeight="1">
      <c r="A13" s="749" t="s">
        <v>240</v>
      </c>
      <c r="B13" s="749"/>
      <c r="C13" s="749"/>
    </row>
    <row r="14" spans="1:4">
      <c r="A14" s="511" t="s">
        <v>45</v>
      </c>
      <c r="B14" s="515">
        <v>100</v>
      </c>
      <c r="C14" s="515">
        <v>47.259520963373809</v>
      </c>
    </row>
    <row r="15" spans="1:4">
      <c r="A15" s="513" t="s">
        <v>64</v>
      </c>
      <c r="B15" s="516"/>
      <c r="C15" s="516"/>
    </row>
    <row r="16" spans="1:4">
      <c r="A16" s="425" t="s">
        <v>83</v>
      </c>
      <c r="B16" s="517">
        <v>100</v>
      </c>
      <c r="C16" s="517">
        <v>93.619654186565199</v>
      </c>
    </row>
    <row r="17" spans="1:3" ht="25.5">
      <c r="A17" s="426" t="s">
        <v>65</v>
      </c>
      <c r="B17" s="517"/>
      <c r="C17" s="517"/>
    </row>
    <row r="18" spans="1:3">
      <c r="A18" s="518" t="s">
        <v>89</v>
      </c>
      <c r="B18" s="517">
        <v>100</v>
      </c>
      <c r="C18" s="517">
        <v>64.503317518771269</v>
      </c>
    </row>
    <row r="19" spans="1:3" ht="25.5">
      <c r="A19" s="294" t="s">
        <v>338</v>
      </c>
      <c r="B19" s="370"/>
      <c r="C19" s="370"/>
    </row>
    <row r="21" spans="1:3">
      <c r="A21" s="4" t="s">
        <v>299</v>
      </c>
    </row>
    <row r="22" spans="1:3">
      <c r="A22" s="588" t="s">
        <v>300</v>
      </c>
    </row>
  </sheetData>
  <customSheetViews>
    <customSheetView guid="{B7F7A172-D1E7-433C-8FAE-940BA993F8EB}" fitToPage="1">
      <selection sqref="A1:G1"/>
      <pageMargins left="0.70866141732283472" right="0.70866141732283472" top="0.74803149606299213" bottom="0.74803149606299213" header="0.31496062992125984" footer="0.31496062992125984"/>
      <pageSetup paperSize="9" scale="85" orientation="portrait" r:id="rId1"/>
    </customSheetView>
  </customSheetViews>
  <mergeCells count="5">
    <mergeCell ref="A13:C13"/>
    <mergeCell ref="D1:D2"/>
    <mergeCell ref="A1:C1"/>
    <mergeCell ref="A2:C2"/>
    <mergeCell ref="A6:C6"/>
  </mergeCells>
  <hyperlinks>
    <hyperlink ref="D1" location="'Spis tablic  List of tables 1.1'!A1" display="'Spis tablic  List of tables 1.1'!A1"/>
    <hyperlink ref="D1:D2" location="'Spis tablic'!A1" display="'Spis tablic'!A1"/>
  </hyperlinks>
  <pageMargins left="0.70866141732283472" right="0.70866141732283472" top="0.74803149606299213" bottom="0.74803149606299213" header="0.31496062992125984" footer="0.31496062992125984"/>
  <pageSetup paperSize="9" scale="9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zoomScaleNormal="100" workbookViewId="0">
      <selection activeCell="E5" sqref="E5"/>
    </sheetView>
  </sheetViews>
  <sheetFormatPr defaultColWidth="9.140625" defaultRowHeight="14.25"/>
  <cols>
    <col min="1" max="1" width="32.140625" style="7" customWidth="1"/>
    <col min="2" max="2" width="15" style="7" customWidth="1"/>
    <col min="3" max="3" width="11" style="7" customWidth="1"/>
    <col min="4" max="4" width="14.42578125" style="7" customWidth="1"/>
    <col min="5" max="5" width="16.140625" style="7" customWidth="1"/>
    <col min="6" max="6" width="14.7109375" style="7" customWidth="1"/>
    <col min="7" max="7" width="12.7109375" style="7" customWidth="1"/>
    <col min="8" max="8" width="13.42578125" style="7" customWidth="1"/>
    <col min="9" max="9" width="13.7109375" style="7" customWidth="1"/>
    <col min="10" max="10" width="14.28515625" style="7" customWidth="1"/>
    <col min="11" max="16384" width="9.140625" style="7"/>
  </cols>
  <sheetData>
    <row r="1" spans="1:10" ht="15" customHeight="1">
      <c r="A1" s="754" t="s">
        <v>362</v>
      </c>
      <c r="B1" s="754"/>
      <c r="C1" s="754"/>
      <c r="D1" s="754"/>
      <c r="E1" s="754"/>
      <c r="F1" s="754"/>
      <c r="G1" s="754"/>
      <c r="H1" s="754"/>
      <c r="I1" s="754"/>
      <c r="J1" s="754"/>
    </row>
    <row r="2" spans="1:10" ht="15" customHeight="1">
      <c r="A2" s="755" t="s">
        <v>281</v>
      </c>
      <c r="B2" s="755"/>
      <c r="C2" s="755"/>
      <c r="D2" s="755"/>
      <c r="E2" s="755"/>
      <c r="F2" s="755"/>
      <c r="G2" s="755"/>
      <c r="H2" s="755"/>
      <c r="I2" s="755"/>
      <c r="J2" s="755"/>
    </row>
    <row r="3" spans="1:10" ht="15" customHeight="1">
      <c r="A3" s="170"/>
      <c r="B3" s="379"/>
      <c r="C3" s="379"/>
      <c r="D3" s="379"/>
      <c r="E3" s="379"/>
      <c r="F3" s="379"/>
      <c r="G3" s="379"/>
      <c r="H3" s="379"/>
      <c r="I3" s="379"/>
      <c r="J3" s="379"/>
    </row>
    <row r="4" spans="1:10" ht="51">
      <c r="A4" s="174" t="s">
        <v>51</v>
      </c>
      <c r="B4" s="173" t="s">
        <v>170</v>
      </c>
      <c r="C4" s="173" t="s">
        <v>43</v>
      </c>
      <c r="D4" s="173" t="s">
        <v>73</v>
      </c>
      <c r="E4" s="173" t="s">
        <v>74</v>
      </c>
      <c r="F4" s="173" t="s">
        <v>80</v>
      </c>
      <c r="G4" s="173" t="s">
        <v>3</v>
      </c>
      <c r="H4" s="173" t="s">
        <v>4</v>
      </c>
      <c r="I4" s="173" t="s">
        <v>5</v>
      </c>
      <c r="J4" s="173" t="s">
        <v>6</v>
      </c>
    </row>
    <row r="5" spans="1:10" ht="54" customHeight="1">
      <c r="A5" s="162" t="s">
        <v>36</v>
      </c>
      <c r="B5" s="142" t="s">
        <v>171</v>
      </c>
      <c r="C5" s="142" t="s">
        <v>44</v>
      </c>
      <c r="D5" s="635" t="s">
        <v>384</v>
      </c>
      <c r="E5" s="635" t="s">
        <v>400</v>
      </c>
      <c r="F5" s="142" t="s">
        <v>8</v>
      </c>
      <c r="G5" s="142" t="s">
        <v>9</v>
      </c>
      <c r="H5" s="142" t="s">
        <v>10</v>
      </c>
      <c r="I5" s="142" t="s">
        <v>11</v>
      </c>
      <c r="J5" s="142" t="s">
        <v>12</v>
      </c>
    </row>
    <row r="6" spans="1:10">
      <c r="A6" s="756">
        <v>2022</v>
      </c>
      <c r="B6" s="756"/>
      <c r="C6" s="756"/>
      <c r="D6" s="756"/>
      <c r="E6" s="757"/>
      <c r="F6" s="757"/>
      <c r="G6" s="757"/>
      <c r="H6" s="757"/>
      <c r="I6" s="757"/>
      <c r="J6" s="758"/>
    </row>
    <row r="7" spans="1:10" ht="25.5" customHeight="1">
      <c r="A7" s="371" t="s">
        <v>45</v>
      </c>
      <c r="B7" s="529">
        <v>29</v>
      </c>
      <c r="C7" s="530">
        <v>4</v>
      </c>
      <c r="D7" s="526" t="s">
        <v>111</v>
      </c>
      <c r="E7" s="530">
        <v>6</v>
      </c>
      <c r="F7" s="526" t="s">
        <v>111</v>
      </c>
      <c r="G7" s="530">
        <v>4</v>
      </c>
      <c r="H7" s="530">
        <v>12</v>
      </c>
      <c r="I7" s="530">
        <v>8</v>
      </c>
      <c r="J7" s="530">
        <v>5</v>
      </c>
    </row>
    <row r="8" spans="1:10" ht="15" customHeight="1">
      <c r="A8" s="287" t="s">
        <v>64</v>
      </c>
      <c r="B8" s="520"/>
      <c r="C8" s="520"/>
      <c r="D8" s="521"/>
      <c r="E8" s="520"/>
      <c r="F8" s="520"/>
      <c r="G8" s="520"/>
      <c r="H8" s="520"/>
      <c r="I8" s="520"/>
      <c r="J8" s="520"/>
    </row>
    <row r="9" spans="1:10">
      <c r="A9" s="245" t="s">
        <v>81</v>
      </c>
      <c r="B9" s="520">
        <v>28</v>
      </c>
      <c r="C9" s="520">
        <v>4</v>
      </c>
      <c r="D9" s="521" t="s">
        <v>111</v>
      </c>
      <c r="E9" s="520">
        <v>6</v>
      </c>
      <c r="F9" s="521" t="s">
        <v>111</v>
      </c>
      <c r="G9" s="520">
        <v>3</v>
      </c>
      <c r="H9" s="520">
        <v>11</v>
      </c>
      <c r="I9" s="520">
        <v>8</v>
      </c>
      <c r="J9" s="520">
        <v>5</v>
      </c>
    </row>
    <row r="10" spans="1:10" ht="26.45" customHeight="1">
      <c r="A10" s="246" t="s">
        <v>66</v>
      </c>
      <c r="B10" s="520"/>
      <c r="C10" s="520"/>
      <c r="D10" s="521"/>
      <c r="E10" s="520"/>
      <c r="F10" s="520"/>
      <c r="G10" s="520"/>
      <c r="H10" s="520"/>
      <c r="I10" s="520"/>
      <c r="J10" s="520"/>
    </row>
    <row r="11" spans="1:10">
      <c r="A11" s="288" t="s">
        <v>27</v>
      </c>
      <c r="B11" s="520"/>
      <c r="C11" s="520"/>
      <c r="D11" s="521"/>
      <c r="E11" s="520"/>
      <c r="F11" s="520"/>
      <c r="G11" s="520"/>
      <c r="H11" s="520"/>
      <c r="I11" s="520"/>
      <c r="J11" s="520"/>
    </row>
    <row r="12" spans="1:10">
      <c r="A12" s="130" t="s">
        <v>60</v>
      </c>
      <c r="B12" s="520"/>
      <c r="C12" s="520"/>
      <c r="D12" s="521"/>
      <c r="E12" s="520"/>
      <c r="F12" s="520"/>
      <c r="G12" s="520"/>
      <c r="H12" s="520"/>
      <c r="I12" s="520"/>
      <c r="J12" s="520"/>
    </row>
    <row r="13" spans="1:10">
      <c r="A13" s="245" t="s">
        <v>101</v>
      </c>
      <c r="B13" s="520">
        <v>17</v>
      </c>
      <c r="C13" s="521">
        <v>3</v>
      </c>
      <c r="D13" s="521" t="s">
        <v>111</v>
      </c>
      <c r="E13" s="521">
        <v>2</v>
      </c>
      <c r="F13" s="521" t="s">
        <v>111</v>
      </c>
      <c r="G13" s="520">
        <v>2</v>
      </c>
      <c r="H13" s="520">
        <v>8</v>
      </c>
      <c r="I13" s="520">
        <v>5</v>
      </c>
      <c r="J13" s="520">
        <v>4</v>
      </c>
    </row>
    <row r="14" spans="1:10">
      <c r="A14" s="246" t="s">
        <v>28</v>
      </c>
      <c r="B14" s="520"/>
      <c r="C14" s="520"/>
      <c r="D14" s="522"/>
      <c r="E14" s="520"/>
      <c r="F14" s="520"/>
      <c r="G14" s="520"/>
      <c r="H14" s="520"/>
      <c r="I14" s="520"/>
      <c r="J14" s="520"/>
    </row>
    <row r="15" spans="1:10">
      <c r="A15" s="258" t="s">
        <v>102</v>
      </c>
      <c r="B15" s="184">
        <v>12</v>
      </c>
      <c r="C15" s="109">
        <v>1</v>
      </c>
      <c r="D15" s="109" t="s">
        <v>111</v>
      </c>
      <c r="E15" s="109">
        <v>4</v>
      </c>
      <c r="F15" s="109" t="s">
        <v>111</v>
      </c>
      <c r="G15" s="184">
        <v>2</v>
      </c>
      <c r="H15" s="184">
        <v>4</v>
      </c>
      <c r="I15" s="372">
        <v>3</v>
      </c>
      <c r="J15" s="109">
        <v>1</v>
      </c>
    </row>
    <row r="16" spans="1:10">
      <c r="A16" s="259" t="s">
        <v>88</v>
      </c>
      <c r="B16" s="373"/>
      <c r="C16" s="373"/>
      <c r="D16" s="373"/>
      <c r="E16" s="373"/>
      <c r="F16" s="373"/>
      <c r="G16" s="373"/>
      <c r="H16" s="373"/>
      <c r="I16" s="373"/>
      <c r="J16" s="373"/>
    </row>
    <row r="17" spans="1:10">
      <c r="A17" s="759">
        <v>2023</v>
      </c>
      <c r="B17" s="759"/>
      <c r="C17" s="759"/>
      <c r="D17" s="759"/>
      <c r="E17" s="760"/>
      <c r="F17" s="760"/>
      <c r="G17" s="760"/>
      <c r="H17" s="760"/>
      <c r="I17" s="760"/>
      <c r="J17" s="761"/>
    </row>
    <row r="18" spans="1:10" ht="25.5">
      <c r="A18" s="286" t="s">
        <v>45</v>
      </c>
      <c r="B18" s="524">
        <v>46</v>
      </c>
      <c r="C18" s="525">
        <v>7</v>
      </c>
      <c r="D18" s="526" t="s">
        <v>111</v>
      </c>
      <c r="E18" s="525">
        <v>4</v>
      </c>
      <c r="F18" s="526">
        <v>3</v>
      </c>
      <c r="G18" s="525">
        <v>11</v>
      </c>
      <c r="H18" s="525">
        <v>13</v>
      </c>
      <c r="I18" s="525">
        <v>10</v>
      </c>
      <c r="J18" s="525">
        <v>6</v>
      </c>
    </row>
    <row r="19" spans="1:10">
      <c r="A19" s="287" t="s">
        <v>64</v>
      </c>
      <c r="B19" s="385"/>
      <c r="C19" s="527"/>
      <c r="D19" s="528"/>
      <c r="E19" s="385"/>
      <c r="F19" s="385"/>
      <c r="G19" s="385"/>
      <c r="H19" s="385"/>
      <c r="I19" s="385"/>
      <c r="J19" s="385"/>
    </row>
    <row r="20" spans="1:10">
      <c r="A20" s="245" t="s">
        <v>81</v>
      </c>
      <c r="B20" s="385">
        <v>44</v>
      </c>
      <c r="C20" s="385">
        <v>7</v>
      </c>
      <c r="D20" s="528" t="s">
        <v>111</v>
      </c>
      <c r="E20" s="385">
        <v>4</v>
      </c>
      <c r="F20" s="528">
        <v>3</v>
      </c>
      <c r="G20" s="385">
        <v>11</v>
      </c>
      <c r="H20" s="385">
        <v>13</v>
      </c>
      <c r="I20" s="385">
        <v>10</v>
      </c>
      <c r="J20" s="385">
        <v>6</v>
      </c>
    </row>
    <row r="21" spans="1:10" ht="25.5">
      <c r="A21" s="246" t="s">
        <v>66</v>
      </c>
      <c r="B21" s="385"/>
      <c r="C21" s="385"/>
      <c r="D21" s="528"/>
      <c r="E21" s="385"/>
      <c r="F21" s="385"/>
      <c r="G21" s="385"/>
      <c r="H21" s="385"/>
      <c r="I21" s="385"/>
      <c r="J21" s="385"/>
    </row>
    <row r="22" spans="1:10">
      <c r="A22" s="288" t="s">
        <v>27</v>
      </c>
      <c r="B22" s="385"/>
      <c r="C22" s="385"/>
      <c r="D22" s="528"/>
      <c r="E22" s="385"/>
      <c r="F22" s="385"/>
      <c r="G22" s="385"/>
      <c r="H22" s="385"/>
      <c r="I22" s="385"/>
      <c r="J22" s="385"/>
    </row>
    <row r="23" spans="1:10">
      <c r="A23" s="130" t="s">
        <v>60</v>
      </c>
      <c r="B23" s="385"/>
      <c r="C23" s="385"/>
      <c r="D23" s="528"/>
      <c r="E23" s="385"/>
      <c r="F23" s="385"/>
      <c r="G23" s="385"/>
      <c r="H23" s="385"/>
      <c r="I23" s="385"/>
      <c r="J23" s="385"/>
    </row>
    <row r="24" spans="1:10">
      <c r="A24" s="245" t="s">
        <v>101</v>
      </c>
      <c r="B24" s="385">
        <v>28</v>
      </c>
      <c r="C24" s="528">
        <v>5</v>
      </c>
      <c r="D24" s="528" t="s">
        <v>111</v>
      </c>
      <c r="E24" s="528">
        <v>1</v>
      </c>
      <c r="F24" s="528">
        <v>3</v>
      </c>
      <c r="G24" s="385">
        <v>7</v>
      </c>
      <c r="H24" s="385">
        <v>5</v>
      </c>
      <c r="I24" s="385">
        <v>7</v>
      </c>
      <c r="J24" s="385">
        <v>5</v>
      </c>
    </row>
    <row r="25" spans="1:10">
      <c r="A25" s="246" t="s">
        <v>28</v>
      </c>
      <c r="B25" s="385"/>
      <c r="C25" s="385"/>
      <c r="D25" s="523"/>
      <c r="E25" s="385"/>
      <c r="F25" s="385"/>
      <c r="G25" s="385"/>
      <c r="H25" s="385"/>
      <c r="I25" s="385"/>
      <c r="J25" s="385"/>
    </row>
    <row r="26" spans="1:10">
      <c r="A26" s="258" t="s">
        <v>102</v>
      </c>
      <c r="B26" s="385">
        <v>18</v>
      </c>
      <c r="C26" s="528">
        <v>2</v>
      </c>
      <c r="D26" s="528" t="s">
        <v>111</v>
      </c>
      <c r="E26" s="528">
        <v>3</v>
      </c>
      <c r="F26" s="528" t="s">
        <v>111</v>
      </c>
      <c r="G26" s="385">
        <v>4</v>
      </c>
      <c r="H26" s="385">
        <v>8</v>
      </c>
      <c r="I26" s="523">
        <v>3</v>
      </c>
      <c r="J26" s="528">
        <v>1</v>
      </c>
    </row>
    <row r="27" spans="1:10">
      <c r="A27" s="259" t="s">
        <v>88</v>
      </c>
      <c r="B27" s="373"/>
      <c r="C27" s="373"/>
      <c r="D27" s="373"/>
      <c r="E27" s="373"/>
      <c r="F27" s="373"/>
      <c r="G27" s="373"/>
      <c r="H27" s="373"/>
      <c r="I27" s="373"/>
      <c r="J27" s="373"/>
    </row>
    <row r="29" spans="1:10">
      <c r="A29" s="762" t="s">
        <v>394</v>
      </c>
      <c r="B29" s="762"/>
      <c r="C29" s="762"/>
      <c r="D29" s="762"/>
      <c r="E29" s="762"/>
      <c r="F29" s="762"/>
      <c r="G29" s="762"/>
      <c r="H29" s="762"/>
      <c r="I29" s="762"/>
      <c r="J29" s="762"/>
    </row>
    <row r="30" spans="1:10">
      <c r="A30" s="698" t="s">
        <v>75</v>
      </c>
      <c r="B30" s="698"/>
      <c r="C30" s="698"/>
      <c r="D30" s="698"/>
      <c r="E30" s="698"/>
      <c r="F30" s="698"/>
      <c r="G30" s="698"/>
      <c r="H30" s="698"/>
      <c r="I30" s="698"/>
      <c r="J30" s="698"/>
    </row>
  </sheetData>
  <customSheetViews>
    <customSheetView guid="{B7F7A172-D1E7-433C-8FAE-940BA993F8EB}">
      <selection sqref="A1:J1"/>
      <pageMargins left="0.7" right="0.7" top="0.75" bottom="0.75" header="0.3" footer="0.3"/>
    </customSheetView>
  </customSheetViews>
  <mergeCells count="6">
    <mergeCell ref="A30:J30"/>
    <mergeCell ref="A1:J1"/>
    <mergeCell ref="A2:J2"/>
    <mergeCell ref="A6:J6"/>
    <mergeCell ref="A17:J17"/>
    <mergeCell ref="A29:J29"/>
  </mergeCells>
  <pageMargins left="0.43307086614173229" right="0.43307086614173229" top="0.39370078740157483" bottom="0.3937007874015748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zoomScaleNormal="100" workbookViewId="0">
      <pane ySplit="7" topLeftCell="A8" activePane="bottomLeft" state="frozen"/>
      <selection sqref="A1:G1"/>
      <selection pane="bottomLeft" activeCell="H26" sqref="H26"/>
    </sheetView>
  </sheetViews>
  <sheetFormatPr defaultColWidth="9.140625" defaultRowHeight="14.25"/>
  <cols>
    <col min="1" max="1" width="34.42578125" style="7" customWidth="1"/>
    <col min="2" max="2" width="14.28515625" style="7" customWidth="1"/>
    <col min="3" max="3" width="15.28515625" style="7" customWidth="1"/>
    <col min="4" max="5" width="11.7109375" style="7" customWidth="1"/>
    <col min="6" max="6" width="16" style="62" customWidth="1"/>
    <col min="7" max="16384" width="9.140625" style="7"/>
  </cols>
  <sheetData>
    <row r="1" spans="1:6" ht="26.25" customHeight="1">
      <c r="A1" s="765" t="s">
        <v>386</v>
      </c>
      <c r="B1" s="765"/>
      <c r="C1" s="765"/>
      <c r="D1" s="765"/>
      <c r="E1" s="765"/>
      <c r="F1" s="764" t="s">
        <v>108</v>
      </c>
    </row>
    <row r="2" spans="1:6" ht="29.25" customHeight="1">
      <c r="A2" s="766" t="s">
        <v>282</v>
      </c>
      <c r="B2" s="755"/>
      <c r="C2" s="755"/>
      <c r="D2" s="755"/>
      <c r="E2" s="755"/>
      <c r="F2" s="764"/>
    </row>
    <row r="3" spans="1:6" ht="12.95" customHeight="1">
      <c r="A3" s="81"/>
      <c r="B3" s="82"/>
      <c r="C3" s="82"/>
      <c r="D3" s="82"/>
      <c r="E3" s="82"/>
    </row>
    <row r="4" spans="1:6" ht="12.95" customHeight="1">
      <c r="A4" s="771" t="s">
        <v>0</v>
      </c>
      <c r="B4" s="771" t="s">
        <v>172</v>
      </c>
      <c r="C4" s="771"/>
      <c r="D4" s="771"/>
      <c r="E4" s="771"/>
    </row>
    <row r="5" spans="1:6">
      <c r="A5" s="772"/>
      <c r="B5" s="657" t="s">
        <v>173</v>
      </c>
      <c r="C5" s="658"/>
      <c r="D5" s="658"/>
      <c r="E5" s="659"/>
    </row>
    <row r="6" spans="1:6" ht="51">
      <c r="A6" s="714" t="s">
        <v>36</v>
      </c>
      <c r="B6" s="179" t="s">
        <v>174</v>
      </c>
      <c r="C6" s="179" t="s">
        <v>79</v>
      </c>
      <c r="D6" s="179" t="s">
        <v>175</v>
      </c>
      <c r="E6" s="179" t="s">
        <v>176</v>
      </c>
    </row>
    <row r="7" spans="1:6">
      <c r="A7" s="691"/>
      <c r="B7" s="178" t="s">
        <v>177</v>
      </c>
      <c r="C7" s="178" t="s">
        <v>69</v>
      </c>
      <c r="D7" s="178" t="s">
        <v>178</v>
      </c>
      <c r="E7" s="178" t="s">
        <v>179</v>
      </c>
    </row>
    <row r="8" spans="1:6">
      <c r="A8" s="767">
        <v>2022</v>
      </c>
      <c r="B8" s="767"/>
      <c r="C8" s="767"/>
      <c r="D8" s="767"/>
      <c r="E8" s="768"/>
      <c r="F8" s="533"/>
    </row>
    <row r="9" spans="1:6">
      <c r="A9" s="134" t="s">
        <v>364</v>
      </c>
      <c r="B9" s="531">
        <v>35</v>
      </c>
      <c r="C9" s="531">
        <v>13</v>
      </c>
      <c r="D9" s="531">
        <v>42</v>
      </c>
      <c r="E9" s="531">
        <v>20</v>
      </c>
      <c r="F9" s="453"/>
    </row>
    <row r="10" spans="1:6">
      <c r="A10" s="590" t="s">
        <v>363</v>
      </c>
      <c r="B10" s="532"/>
      <c r="C10" s="532"/>
      <c r="D10" s="532"/>
      <c r="E10" s="532"/>
      <c r="F10" s="534"/>
    </row>
    <row r="11" spans="1:6">
      <c r="A11" s="111" t="s">
        <v>82</v>
      </c>
      <c r="B11" s="11">
        <v>18</v>
      </c>
      <c r="C11" s="11">
        <v>5</v>
      </c>
      <c r="D11" s="11">
        <v>19</v>
      </c>
      <c r="E11" s="11">
        <v>9</v>
      </c>
      <c r="F11" s="533"/>
    </row>
    <row r="12" spans="1:6" ht="25.5">
      <c r="A12" s="75" t="s">
        <v>65</v>
      </c>
      <c r="B12" s="11"/>
      <c r="C12" s="11"/>
      <c r="D12" s="11"/>
      <c r="E12" s="11"/>
      <c r="F12" s="453"/>
    </row>
    <row r="13" spans="1:6">
      <c r="A13" s="40" t="s">
        <v>81</v>
      </c>
      <c r="B13" s="11">
        <v>34</v>
      </c>
      <c r="C13" s="11">
        <v>13</v>
      </c>
      <c r="D13" s="11">
        <v>40</v>
      </c>
      <c r="E13" s="11">
        <v>20</v>
      </c>
      <c r="F13" s="519"/>
    </row>
    <row r="14" spans="1:6" ht="25.5">
      <c r="A14" s="75" t="s">
        <v>66</v>
      </c>
      <c r="B14" s="11"/>
      <c r="C14" s="11"/>
      <c r="D14" s="11"/>
      <c r="E14" s="11"/>
      <c r="F14" s="533"/>
    </row>
    <row r="15" spans="1:6">
      <c r="A15" s="41" t="s">
        <v>27</v>
      </c>
      <c r="B15" s="11"/>
      <c r="C15" s="11"/>
      <c r="D15" s="11"/>
      <c r="E15" s="11"/>
      <c r="F15" s="533"/>
    </row>
    <row r="16" spans="1:6">
      <c r="A16" s="76" t="s">
        <v>60</v>
      </c>
      <c r="B16" s="11"/>
      <c r="C16" s="11"/>
      <c r="D16" s="11"/>
      <c r="E16" s="11"/>
      <c r="F16" s="533"/>
    </row>
    <row r="17" spans="1:6">
      <c r="A17" s="40" t="s">
        <v>101</v>
      </c>
      <c r="B17" s="11">
        <v>21</v>
      </c>
      <c r="C17" s="11">
        <v>4</v>
      </c>
      <c r="D17" s="11">
        <v>23</v>
      </c>
      <c r="E17" s="11">
        <v>9</v>
      </c>
      <c r="F17" s="533"/>
    </row>
    <row r="18" spans="1:6">
      <c r="A18" s="75" t="s">
        <v>28</v>
      </c>
      <c r="B18" s="11"/>
      <c r="C18" s="11"/>
      <c r="D18" s="11"/>
      <c r="E18" s="11"/>
      <c r="F18" s="533"/>
    </row>
    <row r="19" spans="1:6">
      <c r="A19" s="152" t="s">
        <v>102</v>
      </c>
      <c r="B19" s="11">
        <v>14</v>
      </c>
      <c r="C19" s="147">
        <v>9</v>
      </c>
      <c r="D19" s="16">
        <v>19</v>
      </c>
      <c r="E19" s="16">
        <v>11</v>
      </c>
      <c r="F19" s="533"/>
    </row>
    <row r="20" spans="1:6">
      <c r="A20" s="157" t="s">
        <v>88</v>
      </c>
      <c r="B20" s="232"/>
      <c r="C20" s="353"/>
      <c r="D20" s="353"/>
      <c r="E20" s="353"/>
      <c r="F20" s="533"/>
    </row>
    <row r="21" spans="1:6">
      <c r="A21" s="769">
        <v>2023</v>
      </c>
      <c r="B21" s="769"/>
      <c r="C21" s="769"/>
      <c r="D21" s="769"/>
      <c r="E21" s="770"/>
      <c r="F21" s="533"/>
    </row>
    <row r="22" spans="1:6">
      <c r="A22" s="134" t="s">
        <v>45</v>
      </c>
      <c r="B22" s="531">
        <v>52</v>
      </c>
      <c r="C22" s="531">
        <v>24</v>
      </c>
      <c r="D22" s="531">
        <v>50</v>
      </c>
      <c r="E22" s="531">
        <v>29</v>
      </c>
      <c r="F22" s="533"/>
    </row>
    <row r="23" spans="1:6">
      <c r="A23" s="74" t="s">
        <v>64</v>
      </c>
      <c r="B23" s="532"/>
      <c r="C23" s="532"/>
      <c r="D23" s="532"/>
      <c r="E23" s="532"/>
      <c r="F23" s="533"/>
    </row>
    <row r="24" spans="1:6">
      <c r="A24" s="111" t="s">
        <v>82</v>
      </c>
      <c r="B24" s="11">
        <v>29</v>
      </c>
      <c r="C24" s="11">
        <v>13</v>
      </c>
      <c r="D24" s="11">
        <v>24</v>
      </c>
      <c r="E24" s="11">
        <v>15</v>
      </c>
      <c r="F24" s="533"/>
    </row>
    <row r="25" spans="1:6" ht="25.5">
      <c r="A25" s="75" t="s">
        <v>65</v>
      </c>
      <c r="B25" s="11"/>
      <c r="C25" s="11"/>
      <c r="D25" s="11"/>
      <c r="E25" s="11"/>
      <c r="F25" s="533"/>
    </row>
    <row r="26" spans="1:6" ht="13.9" customHeight="1">
      <c r="A26" s="40" t="s">
        <v>81</v>
      </c>
      <c r="B26" s="11">
        <v>50</v>
      </c>
      <c r="C26" s="11">
        <v>23</v>
      </c>
      <c r="D26" s="11">
        <v>50</v>
      </c>
      <c r="E26" s="11">
        <v>29</v>
      </c>
      <c r="F26" s="763"/>
    </row>
    <row r="27" spans="1:6" ht="25.5">
      <c r="A27" s="75" t="s">
        <v>66</v>
      </c>
      <c r="B27" s="11"/>
      <c r="C27" s="11"/>
      <c r="D27" s="11"/>
      <c r="E27" s="11"/>
      <c r="F27" s="763"/>
    </row>
    <row r="28" spans="1:6">
      <c r="A28" s="41" t="s">
        <v>27</v>
      </c>
      <c r="B28" s="11"/>
      <c r="C28" s="11"/>
      <c r="D28" s="11"/>
      <c r="E28" s="11"/>
      <c r="F28" s="533"/>
    </row>
    <row r="29" spans="1:6">
      <c r="A29" s="76" t="s">
        <v>60</v>
      </c>
      <c r="B29" s="11"/>
      <c r="C29" s="11"/>
      <c r="D29" s="11"/>
      <c r="E29" s="11"/>
      <c r="F29" s="533"/>
    </row>
    <row r="30" spans="1:6">
      <c r="A30" s="40" t="s">
        <v>101</v>
      </c>
      <c r="B30" s="11">
        <v>30</v>
      </c>
      <c r="C30" s="11">
        <v>13</v>
      </c>
      <c r="D30" s="11">
        <v>30</v>
      </c>
      <c r="E30" s="11">
        <v>15</v>
      </c>
      <c r="F30" s="533"/>
    </row>
    <row r="31" spans="1:6">
      <c r="A31" s="75" t="s">
        <v>28</v>
      </c>
      <c r="B31" s="11"/>
      <c r="C31" s="11"/>
      <c r="D31" s="11"/>
      <c r="E31" s="11"/>
      <c r="F31" s="533"/>
    </row>
    <row r="32" spans="1:6">
      <c r="A32" s="152" t="s">
        <v>102</v>
      </c>
      <c r="B32" s="11">
        <v>22</v>
      </c>
      <c r="C32" s="147">
        <v>11</v>
      </c>
      <c r="D32" s="16">
        <v>20</v>
      </c>
      <c r="E32" s="16">
        <v>14</v>
      </c>
      <c r="F32" s="533"/>
    </row>
    <row r="33" spans="1:6">
      <c r="A33" s="157" t="s">
        <v>88</v>
      </c>
      <c r="B33" s="232"/>
      <c r="C33" s="353"/>
      <c r="D33" s="353"/>
      <c r="E33" s="353"/>
      <c r="F33" s="533"/>
    </row>
    <row r="34" spans="1:6">
      <c r="F34" s="535"/>
    </row>
    <row r="35" spans="1:6">
      <c r="A35" s="4" t="s">
        <v>319</v>
      </c>
      <c r="F35" s="535"/>
    </row>
    <row r="36" spans="1:6">
      <c r="A36" s="640" t="s">
        <v>385</v>
      </c>
      <c r="F36" s="535"/>
    </row>
  </sheetData>
  <customSheetViews>
    <customSheetView guid="{B7F7A172-D1E7-433C-8FAE-940BA993F8EB}">
      <selection sqref="A1:E1"/>
      <pageMargins left="0.7" right="0.7" top="0.75" bottom="0.75" header="0.3" footer="0.3"/>
    </customSheetView>
  </customSheetViews>
  <mergeCells count="10">
    <mergeCell ref="F26:F27"/>
    <mergeCell ref="F1:F2"/>
    <mergeCell ref="A1:E1"/>
    <mergeCell ref="A2:E2"/>
    <mergeCell ref="A8:E8"/>
    <mergeCell ref="A21:E21"/>
    <mergeCell ref="A6:A7"/>
    <mergeCell ref="B5:E5"/>
    <mergeCell ref="A4:A5"/>
    <mergeCell ref="B4:E4"/>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zoomScaleNormal="100" workbookViewId="0">
      <selection activeCell="F8" sqref="F8"/>
    </sheetView>
  </sheetViews>
  <sheetFormatPr defaultColWidth="9.140625" defaultRowHeight="14.25"/>
  <cols>
    <col min="1" max="1" width="29.85546875" style="7" customWidth="1"/>
    <col min="2" max="5" width="18.7109375" style="7" customWidth="1"/>
    <col min="6" max="6" width="17.42578125" style="62" customWidth="1"/>
    <col min="7" max="16384" width="9.140625" style="7"/>
  </cols>
  <sheetData>
    <row r="1" spans="1:6" ht="26.25" customHeight="1">
      <c r="A1" s="773" t="s">
        <v>365</v>
      </c>
      <c r="B1" s="773"/>
      <c r="C1" s="773"/>
      <c r="D1" s="773"/>
      <c r="E1" s="773"/>
      <c r="F1" s="663" t="s">
        <v>108</v>
      </c>
    </row>
    <row r="2" spans="1:6" ht="15" customHeight="1">
      <c r="A2" s="774" t="s">
        <v>316</v>
      </c>
      <c r="B2" s="774"/>
      <c r="C2" s="774"/>
      <c r="D2" s="774"/>
      <c r="E2" s="774"/>
      <c r="F2" s="663"/>
    </row>
    <row r="4" spans="1:6" ht="27" customHeight="1">
      <c r="A4" s="734" t="s">
        <v>180</v>
      </c>
      <c r="B4" s="734" t="s">
        <v>181</v>
      </c>
      <c r="C4" s="734"/>
      <c r="D4" s="781" t="s">
        <v>388</v>
      </c>
      <c r="E4" s="735"/>
      <c r="F4" s="599"/>
    </row>
    <row r="5" spans="1:6">
      <c r="A5" s="784"/>
      <c r="B5" s="782" t="s">
        <v>182</v>
      </c>
      <c r="C5" s="783"/>
      <c r="D5" s="782" t="s">
        <v>315</v>
      </c>
      <c r="E5" s="783"/>
    </row>
    <row r="6" spans="1:6" ht="14.25" customHeight="1">
      <c r="A6" s="775" t="s">
        <v>36</v>
      </c>
      <c r="B6" s="581">
        <v>2022</v>
      </c>
      <c r="C6" s="581">
        <v>2023</v>
      </c>
      <c r="D6" s="581">
        <v>2022</v>
      </c>
      <c r="E6" s="581">
        <v>2023</v>
      </c>
    </row>
    <row r="7" spans="1:6">
      <c r="A7" s="776"/>
      <c r="B7" s="777" t="s">
        <v>183</v>
      </c>
      <c r="C7" s="777"/>
      <c r="D7" s="777"/>
      <c r="E7" s="778"/>
    </row>
    <row r="8" spans="1:6" ht="14.25" customHeight="1">
      <c r="A8" s="775"/>
      <c r="B8" s="779" t="s">
        <v>184</v>
      </c>
      <c r="C8" s="779"/>
      <c r="D8" s="779"/>
      <c r="E8" s="780"/>
    </row>
    <row r="9" spans="1:6">
      <c r="A9" s="180" t="s">
        <v>16</v>
      </c>
      <c r="B9" s="176">
        <v>68</v>
      </c>
      <c r="C9" s="337">
        <v>74</v>
      </c>
      <c r="D9" s="180">
        <v>38</v>
      </c>
      <c r="E9" s="337">
        <v>43</v>
      </c>
    </row>
    <row r="10" spans="1:6" ht="14.25" customHeight="1">
      <c r="A10" s="182" t="s">
        <v>52</v>
      </c>
      <c r="B10" s="181"/>
      <c r="C10" s="181"/>
      <c r="D10" s="181"/>
      <c r="E10" s="181"/>
    </row>
    <row r="11" spans="1:6" ht="14.25" customHeight="1">
      <c r="A11" s="181" t="s">
        <v>17</v>
      </c>
      <c r="B11" s="129">
        <v>68</v>
      </c>
      <c r="C11" s="338">
        <v>73</v>
      </c>
      <c r="D11" s="129">
        <v>46</v>
      </c>
      <c r="E11" s="338">
        <v>47</v>
      </c>
    </row>
    <row r="12" spans="1:6" ht="14.25" customHeight="1">
      <c r="A12" s="182" t="s">
        <v>53</v>
      </c>
      <c r="B12" s="181"/>
      <c r="C12" s="181"/>
      <c r="D12" s="181"/>
      <c r="E12" s="181"/>
    </row>
    <row r="13" spans="1:6" ht="25.5">
      <c r="A13" s="181" t="s">
        <v>18</v>
      </c>
      <c r="B13" s="129">
        <v>49</v>
      </c>
      <c r="C13" s="338">
        <v>42</v>
      </c>
      <c r="D13" s="129">
        <v>20</v>
      </c>
      <c r="E13" s="338">
        <v>20</v>
      </c>
    </row>
    <row r="14" spans="1:6">
      <c r="A14" s="182" t="s">
        <v>62</v>
      </c>
      <c r="B14" s="181"/>
      <c r="C14" s="181"/>
      <c r="D14" s="181"/>
      <c r="E14" s="181"/>
    </row>
    <row r="15" spans="1:6" ht="25.5">
      <c r="A15" s="181" t="s">
        <v>19</v>
      </c>
      <c r="B15" s="129">
        <v>14</v>
      </c>
      <c r="C15" s="338">
        <v>17</v>
      </c>
      <c r="D15" s="129">
        <v>10</v>
      </c>
      <c r="E15" s="338">
        <v>9</v>
      </c>
    </row>
    <row r="16" spans="1:6" ht="25.5">
      <c r="A16" s="182" t="s">
        <v>54</v>
      </c>
      <c r="B16" s="172"/>
      <c r="C16" s="172"/>
      <c r="D16" s="172"/>
      <c r="E16" s="172"/>
    </row>
    <row r="17" spans="1:5">
      <c r="A17" s="181" t="s">
        <v>20</v>
      </c>
      <c r="B17" s="129">
        <v>16</v>
      </c>
      <c r="C17" s="338">
        <v>20</v>
      </c>
      <c r="D17" s="129">
        <v>18</v>
      </c>
      <c r="E17" s="338">
        <v>23</v>
      </c>
    </row>
    <row r="18" spans="1:5">
      <c r="A18" s="182" t="s">
        <v>55</v>
      </c>
      <c r="B18" s="181"/>
      <c r="C18" s="181"/>
      <c r="D18" s="181"/>
      <c r="E18" s="181"/>
    </row>
    <row r="19" spans="1:5">
      <c r="A19" s="181" t="s">
        <v>21</v>
      </c>
      <c r="B19" s="129">
        <v>34</v>
      </c>
      <c r="C19" s="338">
        <v>34</v>
      </c>
      <c r="D19" s="129">
        <v>30</v>
      </c>
      <c r="E19" s="338">
        <v>35</v>
      </c>
    </row>
    <row r="20" spans="1:5">
      <c r="A20" s="182" t="s">
        <v>56</v>
      </c>
      <c r="B20" s="181"/>
      <c r="C20" s="181"/>
      <c r="D20" s="181"/>
      <c r="E20" s="181"/>
    </row>
    <row r="21" spans="1:5">
      <c r="A21" s="181" t="s">
        <v>22</v>
      </c>
      <c r="B21" s="129">
        <v>21</v>
      </c>
      <c r="C21" s="338">
        <v>12</v>
      </c>
      <c r="D21" s="129">
        <v>11</v>
      </c>
      <c r="E21" s="338">
        <v>7</v>
      </c>
    </row>
    <row r="22" spans="1:5">
      <c r="A22" s="182" t="s">
        <v>63</v>
      </c>
      <c r="B22" s="181"/>
      <c r="C22" s="181"/>
      <c r="D22" s="181"/>
      <c r="E22" s="181"/>
    </row>
    <row r="23" spans="1:5">
      <c r="A23" s="181" t="s">
        <v>23</v>
      </c>
      <c r="B23" s="129">
        <v>27</v>
      </c>
      <c r="C23" s="338">
        <v>21</v>
      </c>
      <c r="D23" s="129">
        <v>18</v>
      </c>
      <c r="E23" s="338">
        <v>17</v>
      </c>
    </row>
    <row r="24" spans="1:5">
      <c r="A24" s="182" t="s">
        <v>57</v>
      </c>
      <c r="B24" s="181"/>
      <c r="C24" s="181"/>
      <c r="D24" s="181"/>
      <c r="E24" s="181"/>
    </row>
    <row r="25" spans="1:5">
      <c r="A25" s="181" t="s">
        <v>24</v>
      </c>
      <c r="B25" s="129">
        <v>30</v>
      </c>
      <c r="C25" s="338">
        <v>25</v>
      </c>
      <c r="D25" s="129">
        <v>19</v>
      </c>
      <c r="E25" s="338">
        <v>16</v>
      </c>
    </row>
    <row r="26" spans="1:5">
      <c r="A26" s="182" t="s">
        <v>58</v>
      </c>
      <c r="B26" s="181"/>
      <c r="C26" s="181"/>
      <c r="D26" s="181"/>
      <c r="E26" s="181"/>
    </row>
    <row r="27" spans="1:5" ht="15.75" customHeight="1">
      <c r="A27" s="181" t="s">
        <v>25</v>
      </c>
      <c r="B27" s="129">
        <v>12</v>
      </c>
      <c r="C27" s="338">
        <v>9</v>
      </c>
      <c r="D27" s="129">
        <v>24</v>
      </c>
      <c r="E27" s="338">
        <v>20</v>
      </c>
    </row>
    <row r="28" spans="1:5">
      <c r="A28" s="183" t="s">
        <v>59</v>
      </c>
      <c r="B28" s="177"/>
      <c r="C28" s="177"/>
      <c r="D28" s="177"/>
      <c r="E28" s="177"/>
    </row>
  </sheetData>
  <customSheetViews>
    <customSheetView guid="{B7F7A172-D1E7-433C-8FAE-940BA993F8EB}">
      <selection sqref="A1:E1"/>
      <pageMargins left="0.7" right="0.7" top="0.75" bottom="0.75" header="0.3" footer="0.3"/>
    </customSheetView>
  </customSheetViews>
  <mergeCells count="11">
    <mergeCell ref="F1:F2"/>
    <mergeCell ref="A1:E1"/>
    <mergeCell ref="A2:E2"/>
    <mergeCell ref="A6:A8"/>
    <mergeCell ref="B7:E7"/>
    <mergeCell ref="B8:E8"/>
    <mergeCell ref="B4:C4"/>
    <mergeCell ref="D4:E4"/>
    <mergeCell ref="B5:C5"/>
    <mergeCell ref="D5:E5"/>
    <mergeCell ref="A4:A5"/>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zoomScaleNormal="100" workbookViewId="0">
      <selection activeCell="J9" sqref="J9"/>
    </sheetView>
  </sheetViews>
  <sheetFormatPr defaultColWidth="9.140625" defaultRowHeight="12.75"/>
  <cols>
    <col min="1" max="1" width="38.28515625" style="6" customWidth="1"/>
    <col min="2" max="2" width="11.140625" style="6" customWidth="1"/>
    <col min="3" max="6" width="15.28515625" style="6" customWidth="1"/>
    <col min="7" max="7" width="16.42578125" style="60" customWidth="1"/>
    <col min="8" max="162" width="9.140625" style="6"/>
    <col min="163" max="163" width="27.42578125" style="6" customWidth="1"/>
    <col min="164" max="164" width="18.85546875" style="6" customWidth="1"/>
    <col min="165" max="165" width="14.5703125" style="6" customWidth="1"/>
    <col min="166" max="166" width="12.140625" style="6" customWidth="1"/>
    <col min="167" max="167" width="13.5703125" style="6" customWidth="1"/>
    <col min="168" max="168" width="14.5703125" style="6" customWidth="1"/>
    <col min="169" max="170" width="9.140625" style="6"/>
    <col min="171" max="171" width="24.85546875" style="6" customWidth="1"/>
    <col min="172" max="178" width="9.140625" style="6"/>
    <col min="179" max="179" width="24.5703125" style="6" customWidth="1"/>
    <col min="180" max="16384" width="9.140625" style="6"/>
  </cols>
  <sheetData>
    <row r="1" spans="1:7" ht="15" customHeight="1">
      <c r="A1" s="773" t="s">
        <v>366</v>
      </c>
      <c r="B1" s="773"/>
      <c r="C1" s="773"/>
      <c r="D1" s="773"/>
      <c r="E1" s="773"/>
      <c r="F1" s="773"/>
      <c r="G1" s="764" t="s">
        <v>108</v>
      </c>
    </row>
    <row r="2" spans="1:7" ht="15" customHeight="1">
      <c r="A2" s="719" t="s">
        <v>302</v>
      </c>
      <c r="B2" s="719"/>
      <c r="C2" s="719"/>
      <c r="D2" s="719"/>
      <c r="E2" s="719"/>
      <c r="F2" s="719"/>
      <c r="G2" s="764"/>
    </row>
    <row r="3" spans="1:7" ht="15" customHeight="1">
      <c r="A3" s="83"/>
      <c r="B3" s="380"/>
      <c r="C3" s="380"/>
      <c r="D3" s="380"/>
      <c r="E3" s="380"/>
      <c r="F3" s="380"/>
    </row>
    <row r="4" spans="1:7" ht="15" customHeight="1">
      <c r="A4" s="789" t="s">
        <v>186</v>
      </c>
      <c r="B4" s="791" t="s">
        <v>151</v>
      </c>
      <c r="C4" s="791" t="s">
        <v>241</v>
      </c>
      <c r="D4" s="791"/>
      <c r="E4" s="791"/>
      <c r="F4" s="793"/>
    </row>
    <row r="5" spans="1:7" ht="16.5" customHeight="1">
      <c r="A5" s="790"/>
      <c r="B5" s="792"/>
      <c r="C5" s="794" t="s">
        <v>131</v>
      </c>
      <c r="D5" s="795"/>
      <c r="E5" s="795"/>
      <c r="F5" s="796"/>
    </row>
    <row r="6" spans="1:7" ht="42" customHeight="1">
      <c r="A6" s="797" t="s">
        <v>187</v>
      </c>
      <c r="B6" s="799" t="s">
        <v>1</v>
      </c>
      <c r="C6" s="187" t="s">
        <v>188</v>
      </c>
      <c r="D6" s="187" t="s">
        <v>189</v>
      </c>
      <c r="E6" s="187" t="s">
        <v>190</v>
      </c>
      <c r="F6" s="188" t="s">
        <v>191</v>
      </c>
    </row>
    <row r="7" spans="1:7" ht="37.5" customHeight="1">
      <c r="A7" s="798"/>
      <c r="B7" s="800"/>
      <c r="C7" s="189" t="s">
        <v>192</v>
      </c>
      <c r="D7" s="189" t="s">
        <v>193</v>
      </c>
      <c r="E7" s="189" t="s">
        <v>194</v>
      </c>
      <c r="F7" s="190" t="s">
        <v>195</v>
      </c>
    </row>
    <row r="8" spans="1:7" ht="18" customHeight="1">
      <c r="A8" s="759" t="s">
        <v>314</v>
      </c>
      <c r="B8" s="759"/>
      <c r="C8" s="759"/>
      <c r="D8" s="759"/>
      <c r="E8" s="760"/>
      <c r="F8" s="761"/>
    </row>
    <row r="9" spans="1:7" ht="15" customHeight="1">
      <c r="A9" s="43" t="s">
        <v>105</v>
      </c>
      <c r="B9" s="30">
        <v>108</v>
      </c>
      <c r="C9" s="30">
        <v>102</v>
      </c>
      <c r="D9" s="30">
        <v>63</v>
      </c>
      <c r="E9" s="31">
        <v>54</v>
      </c>
      <c r="F9" s="35">
        <v>31</v>
      </c>
    </row>
    <row r="10" spans="1:7" ht="15" customHeight="1">
      <c r="A10" s="85" t="s">
        <v>185</v>
      </c>
      <c r="B10" s="28"/>
      <c r="C10" s="28"/>
      <c r="D10" s="28"/>
      <c r="E10" s="29"/>
      <c r="F10" s="36"/>
    </row>
    <row r="11" spans="1:7" ht="25.5" customHeight="1">
      <c r="A11" s="44" t="s">
        <v>38</v>
      </c>
      <c r="B11" s="124">
        <v>17</v>
      </c>
      <c r="C11" s="124">
        <v>13</v>
      </c>
      <c r="D11" s="124">
        <v>7</v>
      </c>
      <c r="E11" s="114">
        <v>9</v>
      </c>
      <c r="F11" s="80">
        <v>5</v>
      </c>
    </row>
    <row r="12" spans="1:7" ht="15" customHeight="1">
      <c r="A12" s="76" t="s">
        <v>41</v>
      </c>
      <c r="B12" s="124"/>
      <c r="C12" s="124"/>
      <c r="D12" s="124"/>
      <c r="E12" s="114"/>
      <c r="F12" s="37"/>
    </row>
    <row r="13" spans="1:7" ht="15" customHeight="1">
      <c r="A13" s="121" t="s">
        <v>39</v>
      </c>
      <c r="B13" s="33">
        <v>78</v>
      </c>
      <c r="C13" s="33">
        <v>78</v>
      </c>
      <c r="D13" s="33">
        <v>50</v>
      </c>
      <c r="E13" s="15">
        <v>40</v>
      </c>
      <c r="F13" s="32">
        <v>23</v>
      </c>
    </row>
    <row r="14" spans="1:7" ht="15" customHeight="1">
      <c r="A14" s="88" t="s">
        <v>40</v>
      </c>
      <c r="B14" s="106"/>
      <c r="C14" s="106"/>
      <c r="D14" s="106"/>
      <c r="E14" s="106"/>
      <c r="F14" s="106"/>
    </row>
    <row r="15" spans="1:7" ht="15" customHeight="1">
      <c r="A15" s="44" t="s">
        <v>92</v>
      </c>
      <c r="B15" s="33">
        <v>13</v>
      </c>
      <c r="C15" s="33">
        <v>11</v>
      </c>
      <c r="D15" s="33">
        <v>6</v>
      </c>
      <c r="E15" s="33">
        <v>5</v>
      </c>
      <c r="F15" s="303">
        <v>3</v>
      </c>
      <c r="G15" s="270"/>
    </row>
    <row r="16" spans="1:7" ht="15" customHeight="1">
      <c r="A16" s="88" t="s">
        <v>196</v>
      </c>
      <c r="B16" s="125"/>
      <c r="C16" s="125"/>
      <c r="D16" s="125"/>
      <c r="E16" s="115"/>
      <c r="F16" s="175"/>
    </row>
    <row r="17" spans="1:7" s="15" customFormat="1" ht="20.100000000000001" customHeight="1">
      <c r="A17" s="785" t="s">
        <v>306</v>
      </c>
      <c r="B17" s="785"/>
      <c r="C17" s="786"/>
      <c r="D17" s="786"/>
      <c r="E17" s="787"/>
      <c r="F17" s="788"/>
      <c r="G17" s="61"/>
    </row>
    <row r="18" spans="1:7" ht="15" customHeight="1">
      <c r="A18" s="186" t="s">
        <v>105</v>
      </c>
      <c r="B18" s="381">
        <v>100</v>
      </c>
      <c r="C18" s="381">
        <v>94.444444444444443</v>
      </c>
      <c r="D18" s="381">
        <v>58.333333333333336</v>
      </c>
      <c r="E18" s="381">
        <v>50</v>
      </c>
      <c r="F18" s="381">
        <v>28.703703703703702</v>
      </c>
      <c r="G18" s="253"/>
    </row>
    <row r="19" spans="1:7" ht="15" customHeight="1">
      <c r="A19" s="85" t="s">
        <v>185</v>
      </c>
      <c r="B19" s="382"/>
      <c r="C19" s="383"/>
      <c r="D19" s="383"/>
      <c r="E19" s="383"/>
      <c r="F19" s="383"/>
    </row>
    <row r="20" spans="1:7" ht="25.5" customHeight="1">
      <c r="A20" s="44" t="s">
        <v>38</v>
      </c>
      <c r="B20" s="384">
        <v>100</v>
      </c>
      <c r="C20" s="382">
        <v>76.470588235294116</v>
      </c>
      <c r="D20" s="382">
        <v>41.17647058823529</v>
      </c>
      <c r="E20" s="382">
        <v>52.941176470588239</v>
      </c>
      <c r="F20" s="382">
        <v>29.411764705882355</v>
      </c>
      <c r="G20" s="253"/>
    </row>
    <row r="21" spans="1:7" ht="15" customHeight="1">
      <c r="A21" s="76" t="s">
        <v>41</v>
      </c>
      <c r="B21" s="385"/>
      <c r="C21" s="382"/>
      <c r="D21" s="382"/>
      <c r="E21" s="382"/>
      <c r="F21" s="382"/>
    </row>
    <row r="22" spans="1:7" ht="15" customHeight="1">
      <c r="A22" s="44" t="s">
        <v>39</v>
      </c>
      <c r="B22" s="384">
        <v>100</v>
      </c>
      <c r="C22" s="382">
        <v>100</v>
      </c>
      <c r="D22" s="382">
        <v>64.102564102564102</v>
      </c>
      <c r="E22" s="382">
        <v>51.282051282051277</v>
      </c>
      <c r="F22" s="382">
        <v>29.487179487179489</v>
      </c>
    </row>
    <row r="23" spans="1:7" ht="15" customHeight="1">
      <c r="A23" s="88" t="s">
        <v>40</v>
      </c>
      <c r="B23" s="385"/>
      <c r="C23" s="382"/>
      <c r="D23" s="382"/>
      <c r="E23" s="382"/>
      <c r="F23" s="382"/>
    </row>
    <row r="24" spans="1:7" ht="15" customHeight="1">
      <c r="A24" s="44" t="s">
        <v>92</v>
      </c>
      <c r="B24" s="384">
        <v>100</v>
      </c>
      <c r="C24" s="382">
        <v>84.615384615384613</v>
      </c>
      <c r="D24" s="382">
        <v>46.153846153846153</v>
      </c>
      <c r="E24" s="382">
        <v>38.461538461538467</v>
      </c>
      <c r="F24" s="382">
        <v>23.076923076923077</v>
      </c>
      <c r="G24" s="253"/>
    </row>
    <row r="25" spans="1:7" ht="15" customHeight="1">
      <c r="A25" s="185" t="s">
        <v>196</v>
      </c>
      <c r="B25" s="386"/>
      <c r="C25" s="387"/>
      <c r="D25" s="387"/>
      <c r="E25" s="387"/>
      <c r="F25" s="387"/>
    </row>
    <row r="26" spans="1:7" ht="12.95" customHeight="1">
      <c r="A26" s="84"/>
      <c r="B26" s="13"/>
      <c r="C26" s="13"/>
      <c r="D26" s="13"/>
      <c r="E26" s="13"/>
      <c r="F26" s="13"/>
    </row>
    <row r="27" spans="1:7" ht="12.95" customHeight="1">
      <c r="A27" s="4" t="s">
        <v>109</v>
      </c>
    </row>
    <row r="28" spans="1:7" ht="12.95" customHeight="1">
      <c r="A28" s="86" t="s">
        <v>110</v>
      </c>
    </row>
    <row r="29" spans="1:7" ht="16.5" customHeight="1"/>
    <row r="30" spans="1:7" ht="63" customHeight="1"/>
  </sheetData>
  <customSheetViews>
    <customSheetView guid="{B7F7A172-D1E7-433C-8FAE-940BA993F8EB}">
      <selection sqref="A1:F1"/>
      <pageMargins left="0.7" right="0.7" top="0.75" bottom="0.75" header="0.3" footer="0.3"/>
    </customSheetView>
  </customSheetViews>
  <mergeCells count="11">
    <mergeCell ref="G1:G2"/>
    <mergeCell ref="A1:F1"/>
    <mergeCell ref="A2:F2"/>
    <mergeCell ref="A8:F8"/>
    <mergeCell ref="A17:F17"/>
    <mergeCell ref="A4:A5"/>
    <mergeCell ref="B4:B5"/>
    <mergeCell ref="C4:F4"/>
    <mergeCell ref="C5:F5"/>
    <mergeCell ref="A6:A7"/>
    <mergeCell ref="B6:B7"/>
  </mergeCells>
  <hyperlinks>
    <hyperlink ref="G1" location="'Spis tablic  List of tables 1.1'!A1" display="'Spis tablic  List of tables 1.1'!A1"/>
    <hyperlink ref="G1:G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zoomScaleNormal="100" workbookViewId="0">
      <selection activeCell="H14" sqref="H14"/>
    </sheetView>
  </sheetViews>
  <sheetFormatPr defaultColWidth="9.140625" defaultRowHeight="12.75"/>
  <cols>
    <col min="1" max="1" width="32.28515625" style="6" customWidth="1"/>
    <col min="2" max="2" width="12.85546875" style="6" customWidth="1"/>
    <col min="3" max="3" width="19.42578125" style="6" customWidth="1"/>
    <col min="4" max="4" width="24" style="6" customWidth="1"/>
    <col min="5" max="5" width="14" style="6" customWidth="1"/>
    <col min="6" max="6" width="16.140625" style="60" customWidth="1"/>
    <col min="7" max="151" width="9.140625" style="6"/>
    <col min="152" max="152" width="23.85546875" style="6" customWidth="1"/>
    <col min="153" max="153" width="9.140625" style="6"/>
    <col min="154" max="154" width="12.85546875" style="6" customWidth="1"/>
    <col min="155" max="155" width="13.85546875" style="6" customWidth="1"/>
    <col min="156" max="156" width="11" style="6" customWidth="1"/>
    <col min="157" max="159" width="9.140625" style="6"/>
    <col min="160" max="160" width="22.5703125" style="6" customWidth="1"/>
    <col min="161" max="16384" width="9.140625" style="6"/>
  </cols>
  <sheetData>
    <row r="1" spans="1:6" s="15" customFormat="1" ht="12.75" customHeight="1">
      <c r="A1" s="804" t="s">
        <v>368</v>
      </c>
      <c r="B1" s="804"/>
      <c r="C1" s="804"/>
      <c r="D1" s="804"/>
      <c r="E1" s="804"/>
      <c r="F1" s="764" t="s">
        <v>108</v>
      </c>
    </row>
    <row r="2" spans="1:6" s="15" customFormat="1" ht="15" customHeight="1">
      <c r="A2" s="774" t="s">
        <v>367</v>
      </c>
      <c r="B2" s="774"/>
      <c r="C2" s="774"/>
      <c r="D2" s="774"/>
      <c r="E2" s="774"/>
      <c r="F2" s="764"/>
    </row>
    <row r="3" spans="1:6" ht="12.95" customHeight="1">
      <c r="A3" s="87"/>
      <c r="B3" s="380"/>
      <c r="C3" s="380"/>
      <c r="D3" s="380"/>
      <c r="E3" s="380"/>
    </row>
    <row r="4" spans="1:6" ht="12.95" customHeight="1">
      <c r="A4" s="805" t="s">
        <v>207</v>
      </c>
      <c r="B4" s="702" t="s">
        <v>198</v>
      </c>
      <c r="C4" s="702"/>
      <c r="D4" s="702"/>
      <c r="E4" s="702"/>
    </row>
    <row r="5" spans="1:6" ht="12.95" customHeight="1">
      <c r="A5" s="805"/>
      <c r="B5" s="706" t="s">
        <v>199</v>
      </c>
      <c r="C5" s="739"/>
      <c r="D5" s="739"/>
      <c r="E5" s="707"/>
    </row>
    <row r="6" spans="1:6" ht="24.6" customHeight="1">
      <c r="A6" s="805"/>
      <c r="B6" s="136" t="s">
        <v>200</v>
      </c>
      <c r="C6" s="136" t="s">
        <v>201</v>
      </c>
      <c r="D6" s="136" t="s">
        <v>202</v>
      </c>
      <c r="E6" s="136" t="s">
        <v>203</v>
      </c>
    </row>
    <row r="7" spans="1:6" ht="28.15" customHeight="1">
      <c r="A7" s="805"/>
      <c r="B7" s="142" t="s">
        <v>149</v>
      </c>
      <c r="C7" s="142" t="s">
        <v>204</v>
      </c>
      <c r="D7" s="142" t="s">
        <v>205</v>
      </c>
      <c r="E7" s="142" t="s">
        <v>206</v>
      </c>
    </row>
    <row r="8" spans="1:6" s="15" customFormat="1" ht="20.100000000000001" customHeight="1">
      <c r="A8" s="759" t="s">
        <v>303</v>
      </c>
      <c r="B8" s="759"/>
      <c r="C8" s="759"/>
      <c r="D8" s="759"/>
      <c r="E8" s="761"/>
    </row>
    <row r="9" spans="1:6" ht="30" customHeight="1">
      <c r="A9" s="120" t="s">
        <v>38</v>
      </c>
      <c r="B9" s="339">
        <v>307</v>
      </c>
      <c r="C9" s="339">
        <v>221</v>
      </c>
      <c r="D9" s="339">
        <v>42</v>
      </c>
      <c r="E9" s="340">
        <v>44</v>
      </c>
    </row>
    <row r="10" spans="1:6" ht="15" customHeight="1">
      <c r="A10" s="76" t="s">
        <v>41</v>
      </c>
      <c r="B10" s="277"/>
      <c r="C10" s="277"/>
      <c r="D10" s="277"/>
      <c r="E10" s="341"/>
    </row>
    <row r="11" spans="1:6" ht="15" customHeight="1">
      <c r="A11" s="44" t="s">
        <v>39</v>
      </c>
      <c r="B11" s="277">
        <v>5048</v>
      </c>
      <c r="C11" s="277">
        <v>3612</v>
      </c>
      <c r="D11" s="277">
        <v>1076</v>
      </c>
      <c r="E11" s="341">
        <v>360</v>
      </c>
    </row>
    <row r="12" spans="1:6" ht="15" customHeight="1">
      <c r="A12" s="88" t="s">
        <v>40</v>
      </c>
      <c r="B12" s="277"/>
      <c r="C12" s="277"/>
      <c r="D12" s="277"/>
      <c r="E12" s="341"/>
    </row>
    <row r="13" spans="1:6" ht="15" customHeight="1">
      <c r="A13" s="121" t="s">
        <v>262</v>
      </c>
      <c r="B13" s="277">
        <v>587</v>
      </c>
      <c r="C13" s="277">
        <v>345</v>
      </c>
      <c r="D13" s="277">
        <v>164</v>
      </c>
      <c r="E13" s="341">
        <v>78</v>
      </c>
    </row>
    <row r="14" spans="1:6" ht="15" customHeight="1">
      <c r="A14" s="185" t="s">
        <v>196</v>
      </c>
      <c r="B14" s="336"/>
      <c r="C14" s="336"/>
      <c r="D14" s="336"/>
      <c r="E14" s="342"/>
    </row>
    <row r="15" spans="1:6" s="15" customFormat="1" ht="20.100000000000001" customHeight="1">
      <c r="A15" s="759" t="s">
        <v>304</v>
      </c>
      <c r="B15" s="759"/>
      <c r="C15" s="759"/>
      <c r="D15" s="759"/>
      <c r="E15" s="761"/>
      <c r="F15" s="61"/>
    </row>
    <row r="16" spans="1:6" ht="25.5">
      <c r="A16" s="120" t="s">
        <v>38</v>
      </c>
      <c r="B16" s="339">
        <v>202</v>
      </c>
      <c r="C16" s="339">
        <v>137</v>
      </c>
      <c r="D16" s="339">
        <v>31</v>
      </c>
      <c r="E16" s="340">
        <v>34</v>
      </c>
    </row>
    <row r="17" spans="1:6" ht="15" customHeight="1">
      <c r="A17" s="76" t="s">
        <v>41</v>
      </c>
      <c r="B17" s="277"/>
      <c r="C17" s="277"/>
      <c r="D17" s="277"/>
      <c r="E17" s="341"/>
    </row>
    <row r="18" spans="1:6" ht="15" customHeight="1">
      <c r="A18" s="44" t="s">
        <v>39</v>
      </c>
      <c r="B18" s="277">
        <v>3361</v>
      </c>
      <c r="C18" s="277">
        <v>2256</v>
      </c>
      <c r="D18" s="277">
        <v>807</v>
      </c>
      <c r="E18" s="341">
        <v>298</v>
      </c>
    </row>
    <row r="19" spans="1:6" ht="15" customHeight="1">
      <c r="A19" s="88" t="s">
        <v>40</v>
      </c>
      <c r="B19" s="277"/>
      <c r="C19" s="277"/>
      <c r="D19" s="277"/>
      <c r="E19" s="341"/>
    </row>
    <row r="20" spans="1:6" ht="15" customHeight="1">
      <c r="A20" s="44" t="s">
        <v>197</v>
      </c>
      <c r="B20" s="277">
        <v>369</v>
      </c>
      <c r="C20" s="277">
        <v>195</v>
      </c>
      <c r="D20" s="277">
        <v>118</v>
      </c>
      <c r="E20" s="341">
        <v>56</v>
      </c>
    </row>
    <row r="21" spans="1:6" ht="15" customHeight="1">
      <c r="A21" s="185" t="s">
        <v>196</v>
      </c>
      <c r="B21" s="343"/>
      <c r="C21" s="343"/>
      <c r="D21" s="343"/>
      <c r="E21" s="344"/>
    </row>
    <row r="22" spans="1:6" s="15" customFormat="1" ht="20.100000000000001" customHeight="1">
      <c r="A22" s="801" t="s">
        <v>305</v>
      </c>
      <c r="B22" s="802"/>
      <c r="C22" s="802"/>
      <c r="D22" s="802"/>
      <c r="E22" s="803"/>
      <c r="F22" s="61"/>
    </row>
    <row r="23" spans="1:6" ht="25.5">
      <c r="A23" s="120" t="s">
        <v>38</v>
      </c>
      <c r="B23" s="192">
        <v>100</v>
      </c>
      <c r="C23" s="265">
        <v>71.986970684039093</v>
      </c>
      <c r="D23" s="265">
        <v>13.680781758957655</v>
      </c>
      <c r="E23" s="192">
        <v>14.332247557003258</v>
      </c>
      <c r="F23" s="161"/>
    </row>
    <row r="24" spans="1:6" ht="15" customHeight="1">
      <c r="A24" s="76" t="s">
        <v>41</v>
      </c>
      <c r="B24" s="191"/>
      <c r="C24" s="266"/>
      <c r="D24" s="266"/>
      <c r="E24" s="191"/>
    </row>
    <row r="25" spans="1:6" ht="15" customHeight="1">
      <c r="A25" s="44" t="s">
        <v>39</v>
      </c>
      <c r="B25" s="191">
        <v>100</v>
      </c>
      <c r="C25" s="266">
        <v>71.55309033280507</v>
      </c>
      <c r="D25" s="266">
        <v>21.315372424722661</v>
      </c>
      <c r="E25" s="191">
        <v>7.1315372424722661</v>
      </c>
      <c r="F25" s="161"/>
    </row>
    <row r="26" spans="1:6" ht="15" customHeight="1">
      <c r="A26" s="88" t="s">
        <v>40</v>
      </c>
      <c r="B26" s="191"/>
      <c r="C26" s="266"/>
      <c r="D26" s="266"/>
      <c r="E26" s="191"/>
    </row>
    <row r="27" spans="1:6" ht="15" customHeight="1">
      <c r="A27" s="44" t="s">
        <v>197</v>
      </c>
      <c r="B27" s="191">
        <v>100</v>
      </c>
      <c r="C27" s="266">
        <v>58.773424190800682</v>
      </c>
      <c r="D27" s="266">
        <v>27.938671209540033</v>
      </c>
      <c r="E27" s="191">
        <v>13.287904599659283</v>
      </c>
    </row>
    <row r="28" spans="1:6" ht="15" customHeight="1">
      <c r="A28" s="185" t="s">
        <v>196</v>
      </c>
      <c r="B28" s="193"/>
      <c r="C28" s="267"/>
      <c r="D28" s="267"/>
      <c r="E28" s="193"/>
    </row>
    <row r="29" spans="1:6" ht="15" customHeight="1">
      <c r="A29" s="97"/>
      <c r="B29" s="64"/>
      <c r="C29" s="64"/>
      <c r="D29" s="64"/>
      <c r="E29" s="64"/>
    </row>
    <row r="30" spans="1:6" ht="15" customHeight="1">
      <c r="A30" s="4" t="s">
        <v>109</v>
      </c>
      <c r="B30" s="64"/>
      <c r="C30" s="64"/>
      <c r="D30" s="64"/>
      <c r="E30" s="64"/>
    </row>
    <row r="31" spans="1:6">
      <c r="A31" s="86" t="s">
        <v>110</v>
      </c>
    </row>
    <row r="32" spans="1:6" ht="16.5" customHeight="1"/>
    <row r="46" spans="2:5">
      <c r="B46" s="102"/>
      <c r="C46" s="98"/>
      <c r="D46" s="98"/>
      <c r="E46" s="98"/>
    </row>
  </sheetData>
  <customSheetViews>
    <customSheetView guid="{B7F7A172-D1E7-433C-8FAE-940BA993F8EB}">
      <selection sqref="A1:E1"/>
      <pageMargins left="0.7" right="0.7" top="0.75" bottom="0.75" header="0.3" footer="0.3"/>
    </customSheetView>
  </customSheetViews>
  <mergeCells count="9">
    <mergeCell ref="A22:E22"/>
    <mergeCell ref="A15:E15"/>
    <mergeCell ref="F1:F2"/>
    <mergeCell ref="A1:E1"/>
    <mergeCell ref="A2:E2"/>
    <mergeCell ref="A8:E8"/>
    <mergeCell ref="A4:A7"/>
    <mergeCell ref="B4:E4"/>
    <mergeCell ref="B5:E5"/>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zoomScaleNormal="100" workbookViewId="0">
      <selection activeCell="K9" sqref="K9"/>
    </sheetView>
  </sheetViews>
  <sheetFormatPr defaultColWidth="9.140625" defaultRowHeight="12.75"/>
  <cols>
    <col min="1" max="1" width="28.85546875" style="6" customWidth="1"/>
    <col min="2" max="5" width="20.7109375" style="6" customWidth="1"/>
    <col min="6" max="6" width="16.28515625" style="60" customWidth="1"/>
    <col min="7" max="180" width="9.140625" style="6"/>
    <col min="181" max="181" width="28.7109375" style="6" customWidth="1"/>
    <col min="182" max="182" width="9.140625" style="6"/>
    <col min="183" max="183" width="13.42578125" style="6" customWidth="1"/>
    <col min="184" max="184" width="12.85546875" style="6" customWidth="1"/>
    <col min="185" max="185" width="10.42578125" style="6" customWidth="1"/>
    <col min="186" max="188" width="9.140625" style="6"/>
    <col min="189" max="189" width="29.7109375" style="6" customWidth="1"/>
    <col min="190" max="16384" width="9.140625" style="6"/>
  </cols>
  <sheetData>
    <row r="1" spans="1:6" ht="26.25" customHeight="1">
      <c r="A1" s="746" t="s">
        <v>369</v>
      </c>
      <c r="B1" s="746"/>
      <c r="C1" s="746"/>
      <c r="D1" s="746"/>
      <c r="E1" s="746"/>
      <c r="F1" s="764" t="s">
        <v>108</v>
      </c>
    </row>
    <row r="2" spans="1:6" ht="12.75" customHeight="1">
      <c r="A2" s="774" t="s">
        <v>370</v>
      </c>
      <c r="B2" s="774"/>
      <c r="C2" s="774"/>
      <c r="D2" s="774"/>
      <c r="E2" s="774"/>
      <c r="F2" s="764"/>
    </row>
    <row r="3" spans="1:6" ht="12.95" customHeight="1">
      <c r="A3" s="34"/>
      <c r="B3" s="399"/>
      <c r="C3" s="399"/>
      <c r="D3" s="399"/>
      <c r="E3" s="399"/>
    </row>
    <row r="4" spans="1:6" ht="12.95" customHeight="1">
      <c r="A4" s="702" t="s">
        <v>186</v>
      </c>
      <c r="B4" s="702" t="s">
        <v>198</v>
      </c>
      <c r="C4" s="702"/>
      <c r="D4" s="702"/>
      <c r="E4" s="702"/>
    </row>
    <row r="5" spans="1:6" ht="12.95" customHeight="1">
      <c r="A5" s="687"/>
      <c r="B5" s="706" t="s">
        <v>199</v>
      </c>
      <c r="C5" s="739"/>
      <c r="D5" s="739"/>
      <c r="E5" s="707"/>
    </row>
    <row r="6" spans="1:6" ht="30" customHeight="1">
      <c r="A6" s="687"/>
      <c r="B6" s="136" t="s">
        <v>200</v>
      </c>
      <c r="C6" s="136" t="s">
        <v>201</v>
      </c>
      <c r="D6" s="136" t="s">
        <v>202</v>
      </c>
      <c r="E6" s="136" t="s">
        <v>203</v>
      </c>
    </row>
    <row r="7" spans="1:6" ht="25.5">
      <c r="A7" s="692" t="s">
        <v>187</v>
      </c>
      <c r="B7" s="142" t="s">
        <v>149</v>
      </c>
      <c r="C7" s="142" t="s">
        <v>204</v>
      </c>
      <c r="D7" s="142" t="s">
        <v>205</v>
      </c>
      <c r="E7" s="142" t="s">
        <v>206</v>
      </c>
    </row>
    <row r="8" spans="1:6">
      <c r="A8" s="692"/>
      <c r="B8" s="703" t="s">
        <v>208</v>
      </c>
      <c r="C8" s="708"/>
      <c r="D8" s="708"/>
      <c r="E8" s="704"/>
    </row>
    <row r="9" spans="1:6" ht="15" customHeight="1">
      <c r="A9" s="705"/>
      <c r="B9" s="705" t="s">
        <v>209</v>
      </c>
      <c r="C9" s="705"/>
      <c r="D9" s="705"/>
      <c r="E9" s="705"/>
    </row>
    <row r="10" spans="1:6" ht="20.100000000000001" customHeight="1">
      <c r="A10" s="759" t="s">
        <v>307</v>
      </c>
      <c r="B10" s="759"/>
      <c r="C10" s="759"/>
      <c r="D10" s="759"/>
      <c r="E10" s="761"/>
    </row>
    <row r="11" spans="1:6" ht="25.5">
      <c r="A11" s="198" t="s">
        <v>38</v>
      </c>
      <c r="B11" s="345">
        <v>206.4</v>
      </c>
      <c r="C11" s="345">
        <v>150.69999999999999</v>
      </c>
      <c r="D11" s="200">
        <v>30.1</v>
      </c>
      <c r="E11" s="196">
        <v>25.6</v>
      </c>
    </row>
    <row r="12" spans="1:6" ht="15" customHeight="1">
      <c r="A12" s="90" t="s">
        <v>41</v>
      </c>
      <c r="B12" s="346"/>
      <c r="C12" s="346"/>
      <c r="D12" s="346"/>
      <c r="E12" s="347"/>
    </row>
    <row r="13" spans="1:6" ht="15" customHeight="1">
      <c r="A13" s="113" t="s">
        <v>39</v>
      </c>
      <c r="B13" s="346">
        <v>3159.8</v>
      </c>
      <c r="C13" s="346">
        <v>2297.4</v>
      </c>
      <c r="D13" s="346">
        <v>678.7</v>
      </c>
      <c r="E13" s="347">
        <v>183.7</v>
      </c>
    </row>
    <row r="14" spans="1:6" ht="15" customHeight="1">
      <c r="A14" s="89" t="s">
        <v>40</v>
      </c>
      <c r="B14" s="346"/>
      <c r="C14" s="346"/>
      <c r="D14" s="346"/>
      <c r="E14" s="347"/>
    </row>
    <row r="15" spans="1:6" ht="15" customHeight="1">
      <c r="A15" s="44" t="s">
        <v>92</v>
      </c>
      <c r="B15" s="346">
        <v>408.3</v>
      </c>
      <c r="C15" s="346">
        <v>241.7</v>
      </c>
      <c r="D15" s="346">
        <v>119.9</v>
      </c>
      <c r="E15" s="347">
        <v>46.7</v>
      </c>
    </row>
    <row r="16" spans="1:6" ht="15" customHeight="1">
      <c r="A16" s="185" t="s">
        <v>196</v>
      </c>
      <c r="B16" s="348"/>
      <c r="C16" s="348"/>
      <c r="D16" s="348"/>
      <c r="E16" s="349"/>
    </row>
    <row r="17" spans="1:5" ht="20.100000000000001" customHeight="1">
      <c r="A17" s="759" t="s">
        <v>304</v>
      </c>
      <c r="B17" s="759"/>
      <c r="C17" s="759"/>
      <c r="D17" s="759"/>
      <c r="E17" s="761"/>
    </row>
    <row r="18" spans="1:5" ht="25.5">
      <c r="A18" s="198" t="s">
        <v>38</v>
      </c>
      <c r="B18" s="345">
        <v>124.9</v>
      </c>
      <c r="C18" s="345">
        <v>83.8</v>
      </c>
      <c r="D18" s="200">
        <v>23.2</v>
      </c>
      <c r="E18" s="196">
        <v>17.899999999999999</v>
      </c>
    </row>
    <row r="19" spans="1:5" ht="15" customHeight="1">
      <c r="A19" s="90" t="s">
        <v>41</v>
      </c>
      <c r="B19" s="346"/>
      <c r="C19" s="346"/>
      <c r="D19" s="201"/>
      <c r="E19" s="195"/>
    </row>
    <row r="20" spans="1:5" ht="15" customHeight="1">
      <c r="A20" s="45" t="s">
        <v>39</v>
      </c>
      <c r="B20" s="346">
        <v>2131.5</v>
      </c>
      <c r="C20" s="346">
        <v>1459.4</v>
      </c>
      <c r="D20" s="201">
        <v>517.79999999999995</v>
      </c>
      <c r="E20" s="195">
        <v>154.30000000000001</v>
      </c>
    </row>
    <row r="21" spans="1:5" ht="15" customHeight="1">
      <c r="A21" s="89" t="s">
        <v>40</v>
      </c>
      <c r="B21" s="346"/>
      <c r="C21" s="346"/>
      <c r="D21" s="201"/>
      <c r="E21" s="195"/>
    </row>
    <row r="22" spans="1:5" ht="15" customHeight="1">
      <c r="A22" s="44" t="s">
        <v>92</v>
      </c>
      <c r="B22" s="346">
        <v>255.1</v>
      </c>
      <c r="C22" s="346">
        <v>134.6</v>
      </c>
      <c r="D22" s="201">
        <v>84.3</v>
      </c>
      <c r="E22" s="195">
        <v>36.200000000000003</v>
      </c>
    </row>
    <row r="23" spans="1:5" ht="15" customHeight="1">
      <c r="A23" s="185" t="s">
        <v>196</v>
      </c>
      <c r="B23" s="350"/>
      <c r="C23" s="350"/>
      <c r="D23" s="351"/>
      <c r="E23" s="352"/>
    </row>
    <row r="24" spans="1:5" ht="20.100000000000001" customHeight="1">
      <c r="A24" s="743" t="s">
        <v>308</v>
      </c>
      <c r="B24" s="787"/>
      <c r="C24" s="787"/>
      <c r="D24" s="787"/>
      <c r="E24" s="788"/>
    </row>
    <row r="25" spans="1:5" ht="25.5">
      <c r="A25" s="198" t="s">
        <v>38</v>
      </c>
      <c r="B25" s="197">
        <v>100</v>
      </c>
      <c r="C25" s="197">
        <v>73.013565891472865</v>
      </c>
      <c r="D25" s="197">
        <v>14.583333333333334</v>
      </c>
      <c r="E25" s="197">
        <v>12.403100775193799</v>
      </c>
    </row>
    <row r="26" spans="1:5" ht="15" customHeight="1">
      <c r="A26" s="90" t="s">
        <v>41</v>
      </c>
      <c r="B26" s="33"/>
      <c r="C26" s="268"/>
      <c r="D26" s="268"/>
      <c r="E26" s="268"/>
    </row>
    <row r="27" spans="1:5" ht="15" customHeight="1">
      <c r="A27" s="45" t="s">
        <v>39</v>
      </c>
      <c r="B27" s="199">
        <v>100</v>
      </c>
      <c r="C27" s="268">
        <v>72.707133362871062</v>
      </c>
      <c r="D27" s="268">
        <v>21.479207544781314</v>
      </c>
      <c r="E27" s="268">
        <v>5.8136590923476161</v>
      </c>
    </row>
    <row r="28" spans="1:5" ht="15" customHeight="1">
      <c r="A28" s="89" t="s">
        <v>40</v>
      </c>
      <c r="B28" s="199"/>
      <c r="C28" s="268"/>
      <c r="D28" s="268"/>
      <c r="E28" s="268"/>
    </row>
    <row r="29" spans="1:5" ht="15" customHeight="1">
      <c r="A29" s="443" t="s">
        <v>92</v>
      </c>
      <c r="B29" s="394">
        <v>100</v>
      </c>
      <c r="C29" s="445">
        <v>59.196669115846191</v>
      </c>
      <c r="D29" s="268">
        <v>29.365662503061472</v>
      </c>
      <c r="E29" s="268">
        <v>11.437668381092335</v>
      </c>
    </row>
    <row r="30" spans="1:5" ht="15" customHeight="1">
      <c r="A30" s="444" t="s">
        <v>196</v>
      </c>
      <c r="B30" s="149"/>
      <c r="C30" s="446"/>
      <c r="D30" s="269"/>
      <c r="E30" s="269"/>
    </row>
    <row r="32" spans="1:5" ht="15" customHeight="1">
      <c r="A32" s="4" t="s">
        <v>109</v>
      </c>
      <c r="B32" s="64"/>
      <c r="C32" s="64"/>
      <c r="D32" s="64"/>
      <c r="E32" s="64"/>
    </row>
    <row r="33" spans="1:1">
      <c r="A33" s="86" t="s">
        <v>110</v>
      </c>
    </row>
    <row r="34" spans="1:1" ht="16.5" customHeight="1"/>
    <row r="37" spans="1:1" ht="16.5" customHeight="1"/>
  </sheetData>
  <customSheetViews>
    <customSheetView guid="{B7F7A172-D1E7-433C-8FAE-940BA993F8EB}">
      <selection sqref="A1:E1"/>
      <pageMargins left="0.7" right="0.7" top="0.75" bottom="0.75" header="0.3" footer="0.3"/>
    </customSheetView>
  </customSheetViews>
  <mergeCells count="12">
    <mergeCell ref="A7:A9"/>
    <mergeCell ref="B8:E8"/>
    <mergeCell ref="A24:E24"/>
    <mergeCell ref="F1:F2"/>
    <mergeCell ref="A1:E1"/>
    <mergeCell ref="A2:E2"/>
    <mergeCell ref="A10:E10"/>
    <mergeCell ref="A17:E17"/>
    <mergeCell ref="B4:E4"/>
    <mergeCell ref="B9:E9"/>
    <mergeCell ref="A4:A6"/>
    <mergeCell ref="B5:E5"/>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zoomScaleNormal="100" workbookViewId="0">
      <pane ySplit="9" topLeftCell="A19" activePane="bottomLeft" state="frozen"/>
      <selection sqref="A1:G1"/>
      <selection pane="bottomLeft" activeCell="N21" sqref="N21"/>
    </sheetView>
  </sheetViews>
  <sheetFormatPr defaultColWidth="9.140625" defaultRowHeight="12.75"/>
  <cols>
    <col min="1" max="1" width="35.5703125" style="6" customWidth="1"/>
    <col min="2" max="7" width="15.7109375" style="6" customWidth="1"/>
    <col min="8" max="8" width="16.28515625" style="60" customWidth="1"/>
    <col min="9" max="127" width="9.140625" style="6"/>
    <col min="128" max="128" width="25.5703125" style="6" customWidth="1"/>
    <col min="129" max="129" width="9.140625" style="6"/>
    <col min="130" max="130" width="10.42578125" style="6" customWidth="1"/>
    <col min="131" max="131" width="15.5703125" style="6" customWidth="1"/>
    <col min="132" max="132" width="12.85546875" style="6" customWidth="1"/>
    <col min="133" max="133" width="12.42578125" style="6" customWidth="1"/>
    <col min="134" max="134" width="15.42578125" style="6" customWidth="1"/>
    <col min="135" max="137" width="9.140625" style="6"/>
    <col min="138" max="138" width="28.7109375" style="6" customWidth="1"/>
    <col min="139" max="16384" width="9.140625" style="6"/>
  </cols>
  <sheetData>
    <row r="1" spans="1:8" ht="15" customHeight="1">
      <c r="A1" s="806" t="s">
        <v>372</v>
      </c>
      <c r="B1" s="806"/>
      <c r="C1" s="806"/>
      <c r="D1" s="806"/>
      <c r="E1" s="806"/>
      <c r="F1" s="806"/>
      <c r="G1" s="806"/>
      <c r="H1" s="663" t="s">
        <v>108</v>
      </c>
    </row>
    <row r="2" spans="1:8" ht="15" customHeight="1">
      <c r="A2" s="719" t="s">
        <v>371</v>
      </c>
      <c r="B2" s="719"/>
      <c r="C2" s="719"/>
      <c r="D2" s="719"/>
      <c r="E2" s="719"/>
      <c r="F2" s="719"/>
      <c r="G2" s="719"/>
      <c r="H2" s="663"/>
    </row>
    <row r="3" spans="1:8" ht="15" customHeight="1">
      <c r="B3" s="398"/>
      <c r="C3" s="398"/>
      <c r="D3" s="398"/>
      <c r="E3" s="398"/>
      <c r="F3" s="398"/>
      <c r="G3" s="398"/>
    </row>
    <row r="4" spans="1:8" ht="12.75" customHeight="1">
      <c r="A4" s="702" t="s">
        <v>210</v>
      </c>
      <c r="B4" s="747" t="s">
        <v>26</v>
      </c>
      <c r="C4" s="702" t="s">
        <v>164</v>
      </c>
      <c r="D4" s="702"/>
      <c r="E4" s="702"/>
      <c r="F4" s="702"/>
      <c r="G4" s="702" t="s">
        <v>211</v>
      </c>
    </row>
    <row r="5" spans="1:8">
      <c r="A5" s="687"/>
      <c r="B5" s="748"/>
      <c r="C5" s="706" t="s">
        <v>165</v>
      </c>
      <c r="D5" s="739"/>
      <c r="E5" s="739"/>
      <c r="F5" s="707"/>
      <c r="G5" s="687"/>
    </row>
    <row r="6" spans="1:8">
      <c r="A6" s="687"/>
      <c r="B6" s="748"/>
      <c r="C6" s="702" t="s">
        <v>212</v>
      </c>
      <c r="D6" s="702" t="s">
        <v>42</v>
      </c>
      <c r="E6" s="702"/>
      <c r="F6" s="702" t="s">
        <v>166</v>
      </c>
      <c r="G6" s="687"/>
    </row>
    <row r="7" spans="1:8">
      <c r="A7" s="687"/>
      <c r="B7" s="748"/>
      <c r="C7" s="687"/>
      <c r="D7" s="705" t="s">
        <v>61</v>
      </c>
      <c r="E7" s="813"/>
      <c r="F7" s="687"/>
      <c r="G7" s="687"/>
    </row>
    <row r="8" spans="1:8" ht="39.75" customHeight="1">
      <c r="A8" s="692" t="s">
        <v>187</v>
      </c>
      <c r="B8" s="814" t="s">
        <v>1</v>
      </c>
      <c r="C8" s="687"/>
      <c r="D8" s="136" t="s">
        <v>213</v>
      </c>
      <c r="E8" s="136" t="s">
        <v>214</v>
      </c>
      <c r="F8" s="687"/>
      <c r="G8" s="692" t="s">
        <v>72</v>
      </c>
    </row>
    <row r="9" spans="1:8" ht="51">
      <c r="A9" s="705"/>
      <c r="B9" s="815"/>
      <c r="C9" s="565" t="s">
        <v>215</v>
      </c>
      <c r="D9" s="142" t="s">
        <v>216</v>
      </c>
      <c r="E9" s="142" t="s">
        <v>217</v>
      </c>
      <c r="F9" s="142" t="s">
        <v>167</v>
      </c>
      <c r="G9" s="705"/>
    </row>
    <row r="10" spans="1:8" ht="20.100000000000001" customHeight="1">
      <c r="A10" s="810" t="s">
        <v>309</v>
      </c>
      <c r="B10" s="810"/>
      <c r="C10" s="810"/>
      <c r="D10" s="810"/>
      <c r="E10" s="811"/>
      <c r="F10" s="811"/>
      <c r="G10" s="812"/>
    </row>
    <row r="11" spans="1:8" ht="15" customHeight="1">
      <c r="A11" s="43" t="s">
        <v>105</v>
      </c>
      <c r="B11" s="591">
        <v>5942</v>
      </c>
      <c r="C11" s="591">
        <v>580</v>
      </c>
      <c r="D11" s="591">
        <v>1020</v>
      </c>
      <c r="E11" s="591">
        <v>2334</v>
      </c>
      <c r="F11" s="591">
        <v>1647</v>
      </c>
      <c r="G11" s="591">
        <v>361</v>
      </c>
      <c r="H11" s="270"/>
    </row>
    <row r="12" spans="1:8" ht="15" customHeight="1">
      <c r="A12" s="85" t="s">
        <v>185</v>
      </c>
      <c r="B12" s="592"/>
      <c r="C12" s="592"/>
      <c r="D12" s="592"/>
      <c r="E12" s="593"/>
      <c r="F12" s="592"/>
      <c r="G12" s="592"/>
      <c r="H12" s="270"/>
    </row>
    <row r="13" spans="1:8" ht="15" customHeight="1">
      <c r="A13" s="112" t="s">
        <v>263</v>
      </c>
      <c r="B13" s="592">
        <v>587</v>
      </c>
      <c r="C13" s="594">
        <v>30</v>
      </c>
      <c r="D13" s="592">
        <v>48</v>
      </c>
      <c r="E13" s="593">
        <v>219</v>
      </c>
      <c r="F13" s="592">
        <v>200</v>
      </c>
      <c r="G13" s="594">
        <v>90</v>
      </c>
    </row>
    <row r="14" spans="1:8" ht="15" customHeight="1">
      <c r="A14" s="90" t="s">
        <v>196</v>
      </c>
      <c r="B14" s="592"/>
      <c r="C14" s="592"/>
      <c r="D14" s="592"/>
      <c r="E14" s="593"/>
      <c r="F14" s="592"/>
      <c r="G14" s="592"/>
    </row>
    <row r="15" spans="1:8" ht="25.5">
      <c r="A15" s="45" t="s">
        <v>38</v>
      </c>
      <c r="B15" s="592">
        <v>307</v>
      </c>
      <c r="C15" s="594">
        <v>32</v>
      </c>
      <c r="D15" s="592">
        <v>35</v>
      </c>
      <c r="E15" s="593">
        <v>130</v>
      </c>
      <c r="F15" s="592">
        <v>91</v>
      </c>
      <c r="G15" s="594">
        <v>19</v>
      </c>
    </row>
    <row r="16" spans="1:8" ht="15" customHeight="1">
      <c r="A16" s="90" t="s">
        <v>41</v>
      </c>
      <c r="B16" s="592"/>
      <c r="C16" s="592"/>
      <c r="D16" s="592"/>
      <c r="E16" s="593"/>
      <c r="F16" s="592"/>
      <c r="G16" s="592"/>
    </row>
    <row r="17" spans="1:8" ht="15" customHeight="1">
      <c r="A17" s="45" t="s">
        <v>39</v>
      </c>
      <c r="B17" s="592">
        <v>5048</v>
      </c>
      <c r="C17" s="592">
        <v>518</v>
      </c>
      <c r="D17" s="592">
        <v>937</v>
      </c>
      <c r="E17" s="593">
        <v>1985</v>
      </c>
      <c r="F17" s="592">
        <v>1356</v>
      </c>
      <c r="G17" s="592">
        <v>252</v>
      </c>
    </row>
    <row r="18" spans="1:8" ht="15" customHeight="1">
      <c r="A18" s="89" t="s">
        <v>40</v>
      </c>
      <c r="B18" s="592"/>
      <c r="C18" s="592"/>
      <c r="D18" s="592"/>
      <c r="E18" s="593"/>
      <c r="F18" s="592"/>
      <c r="G18" s="592"/>
    </row>
    <row r="19" spans="1:8" ht="20.100000000000001" customHeight="1">
      <c r="A19" s="759" t="s">
        <v>298</v>
      </c>
      <c r="B19" s="759"/>
      <c r="C19" s="759"/>
      <c r="D19" s="759"/>
      <c r="E19" s="760"/>
      <c r="F19" s="760"/>
      <c r="G19" s="761"/>
    </row>
    <row r="20" spans="1:8" ht="15" customHeight="1">
      <c r="A20" s="186" t="s">
        <v>105</v>
      </c>
      <c r="B20" s="595">
        <f>SUM(B22:B26)</f>
        <v>3932</v>
      </c>
      <c r="C20" s="595">
        <f t="shared" ref="C20:G20" si="0">SUM(C22:C26)</f>
        <v>243</v>
      </c>
      <c r="D20" s="595">
        <f t="shared" si="0"/>
        <v>631</v>
      </c>
      <c r="E20" s="595">
        <f t="shared" si="0"/>
        <v>1560</v>
      </c>
      <c r="F20" s="595">
        <f t="shared" si="0"/>
        <v>1245</v>
      </c>
      <c r="G20" s="595">
        <f t="shared" si="0"/>
        <v>253</v>
      </c>
      <c r="H20" s="270"/>
    </row>
    <row r="21" spans="1:8" ht="15" customHeight="1">
      <c r="A21" s="85" t="s">
        <v>185</v>
      </c>
      <c r="B21" s="592"/>
      <c r="C21" s="594"/>
      <c r="D21" s="594"/>
      <c r="E21" s="592"/>
      <c r="F21" s="592"/>
      <c r="G21" s="592"/>
      <c r="H21" s="270"/>
    </row>
    <row r="22" spans="1:8" ht="15" customHeight="1">
      <c r="A22" s="206" t="s">
        <v>92</v>
      </c>
      <c r="B22" s="592">
        <v>369</v>
      </c>
      <c r="C22" s="594">
        <v>9</v>
      </c>
      <c r="D22" s="594">
        <v>25</v>
      </c>
      <c r="E22" s="592">
        <v>138</v>
      </c>
      <c r="F22" s="592">
        <v>138</v>
      </c>
      <c r="G22" s="592">
        <v>59</v>
      </c>
    </row>
    <row r="23" spans="1:8" ht="15" customHeight="1">
      <c r="A23" s="90" t="s">
        <v>196</v>
      </c>
      <c r="B23" s="592"/>
      <c r="C23" s="594"/>
      <c r="D23" s="594"/>
      <c r="E23" s="592"/>
      <c r="F23" s="592"/>
      <c r="G23" s="592"/>
    </row>
    <row r="24" spans="1:8" ht="29.45" customHeight="1">
      <c r="A24" s="45" t="s">
        <v>38</v>
      </c>
      <c r="B24" s="592">
        <v>202</v>
      </c>
      <c r="C24" s="594">
        <v>17</v>
      </c>
      <c r="D24" s="594">
        <v>19</v>
      </c>
      <c r="E24" s="592">
        <v>86</v>
      </c>
      <c r="F24" s="592">
        <v>67</v>
      </c>
      <c r="G24" s="592">
        <v>13</v>
      </c>
    </row>
    <row r="25" spans="1:8" ht="15" customHeight="1">
      <c r="A25" s="90" t="s">
        <v>41</v>
      </c>
      <c r="B25" s="592"/>
      <c r="C25" s="594"/>
      <c r="D25" s="594"/>
      <c r="E25" s="592"/>
      <c r="F25" s="592"/>
      <c r="G25" s="592"/>
    </row>
    <row r="26" spans="1:8" ht="15" customHeight="1">
      <c r="A26" s="45" t="s">
        <v>39</v>
      </c>
      <c r="B26" s="592">
        <v>3361</v>
      </c>
      <c r="C26" s="594">
        <v>217</v>
      </c>
      <c r="D26" s="594">
        <v>587</v>
      </c>
      <c r="E26" s="592">
        <v>1336</v>
      </c>
      <c r="F26" s="592">
        <v>1040</v>
      </c>
      <c r="G26" s="592">
        <v>181</v>
      </c>
    </row>
    <row r="27" spans="1:8" ht="15" customHeight="1">
      <c r="A27" s="207" t="s">
        <v>40</v>
      </c>
      <c r="B27" s="596"/>
      <c r="C27" s="597"/>
      <c r="D27" s="597"/>
      <c r="E27" s="596"/>
      <c r="F27" s="596"/>
      <c r="G27" s="596"/>
    </row>
    <row r="28" spans="1:8" ht="20.100000000000001" customHeight="1">
      <c r="A28" s="807" t="s">
        <v>305</v>
      </c>
      <c r="B28" s="808"/>
      <c r="C28" s="808"/>
      <c r="D28" s="808"/>
      <c r="E28" s="808"/>
      <c r="F28" s="808"/>
      <c r="G28" s="809"/>
    </row>
    <row r="29" spans="1:8" ht="15" customHeight="1">
      <c r="A29" s="186" t="s">
        <v>105</v>
      </c>
      <c r="B29" s="202">
        <v>100</v>
      </c>
      <c r="C29" s="478">
        <v>9.6999999999999993</v>
      </c>
      <c r="D29" s="478">
        <v>17.165937394816559</v>
      </c>
      <c r="E29" s="478">
        <v>39.299999999999997</v>
      </c>
      <c r="F29" s="478">
        <v>27.71794008751262</v>
      </c>
      <c r="G29" s="536">
        <v>6.0753954897340963</v>
      </c>
      <c r="H29" s="253"/>
    </row>
    <row r="30" spans="1:8" ht="15" customHeight="1">
      <c r="A30" s="85" t="s">
        <v>185</v>
      </c>
      <c r="B30" s="204"/>
      <c r="C30" s="394"/>
      <c r="D30" s="394"/>
      <c r="E30" s="394"/>
      <c r="F30" s="394"/>
      <c r="G30" s="537"/>
    </row>
    <row r="31" spans="1:8" ht="15" customHeight="1">
      <c r="A31" s="206" t="s">
        <v>92</v>
      </c>
      <c r="B31" s="144">
        <v>100</v>
      </c>
      <c r="C31" s="452">
        <v>5.1107325383304936</v>
      </c>
      <c r="D31" s="452">
        <v>8.1771720613287897</v>
      </c>
      <c r="E31" s="452">
        <v>37.308347529812607</v>
      </c>
      <c r="F31" s="452">
        <v>34.071550255536629</v>
      </c>
      <c r="G31" s="538">
        <v>15.332197614991482</v>
      </c>
    </row>
    <row r="32" spans="1:8" ht="15" customHeight="1">
      <c r="A32" s="90" t="s">
        <v>196</v>
      </c>
      <c r="B32" s="203"/>
      <c r="C32" s="452"/>
      <c r="D32" s="452"/>
      <c r="E32" s="452"/>
      <c r="F32" s="452"/>
      <c r="G32" s="538"/>
      <c r="H32" s="253"/>
    </row>
    <row r="33" spans="1:8" ht="25.5">
      <c r="A33" s="45" t="s">
        <v>38</v>
      </c>
      <c r="B33" s="144">
        <v>100</v>
      </c>
      <c r="C33" s="452">
        <v>10.423452768729643</v>
      </c>
      <c r="D33" s="452">
        <v>11.400651465798045</v>
      </c>
      <c r="E33" s="452">
        <v>42.4</v>
      </c>
      <c r="F33" s="452">
        <v>29.641693811074919</v>
      </c>
      <c r="G33" s="538">
        <v>6.1889250814332248</v>
      </c>
    </row>
    <row r="34" spans="1:8" ht="15" customHeight="1">
      <c r="A34" s="90" t="s">
        <v>41</v>
      </c>
      <c r="B34" s="203"/>
      <c r="C34" s="452"/>
      <c r="D34" s="539"/>
      <c r="E34" s="452"/>
      <c r="F34" s="538"/>
      <c r="G34" s="538"/>
    </row>
    <row r="35" spans="1:8" ht="15" customHeight="1">
      <c r="A35" s="45" t="s">
        <v>39</v>
      </c>
      <c r="B35" s="144">
        <v>100</v>
      </c>
      <c r="C35" s="394">
        <v>10.199999999999999</v>
      </c>
      <c r="D35" s="395">
        <v>18.561806656101425</v>
      </c>
      <c r="E35" s="394">
        <v>39.299999999999997</v>
      </c>
      <c r="F35" s="537">
        <v>26.862123613312207</v>
      </c>
      <c r="G35" s="537">
        <v>4.9920760697305857</v>
      </c>
      <c r="H35" s="253"/>
    </row>
    <row r="36" spans="1:8" ht="15" customHeight="1">
      <c r="A36" s="207" t="s">
        <v>40</v>
      </c>
      <c r="B36" s="205"/>
      <c r="C36" s="295"/>
      <c r="D36" s="256"/>
      <c r="E36" s="295"/>
      <c r="F36" s="257"/>
      <c r="G36" s="257"/>
    </row>
    <row r="37" spans="1:8" ht="16.5" customHeight="1"/>
    <row r="38" spans="1:8" ht="16.5" customHeight="1">
      <c r="A38" s="4" t="s">
        <v>109</v>
      </c>
    </row>
    <row r="39" spans="1:8" ht="16.5" customHeight="1">
      <c r="A39" s="86" t="s">
        <v>110</v>
      </c>
    </row>
  </sheetData>
  <customSheetViews>
    <customSheetView guid="{B7F7A172-D1E7-433C-8FAE-940BA993F8EB}">
      <selection sqref="A1:G1"/>
      <pageMargins left="0.47" right="0.7" top="0.75" bottom="0.75" header="0.3" footer="0.3"/>
      <pageSetup paperSize="9" orientation="portrait" horizontalDpi="300" r:id="rId1"/>
    </customSheetView>
  </customSheetViews>
  <mergeCells count="18">
    <mergeCell ref="A28:G28"/>
    <mergeCell ref="A19:G19"/>
    <mergeCell ref="A10:G10"/>
    <mergeCell ref="B4:B7"/>
    <mergeCell ref="G4:G7"/>
    <mergeCell ref="C5:F5"/>
    <mergeCell ref="C6:C8"/>
    <mergeCell ref="F6:F8"/>
    <mergeCell ref="D7:E7"/>
    <mergeCell ref="A8:A9"/>
    <mergeCell ref="B8:B9"/>
    <mergeCell ref="G8:G9"/>
    <mergeCell ref="H1:H2"/>
    <mergeCell ref="A1:G1"/>
    <mergeCell ref="A2:G2"/>
    <mergeCell ref="C4:F4"/>
    <mergeCell ref="D6:E6"/>
    <mergeCell ref="A4:A7"/>
  </mergeCells>
  <hyperlinks>
    <hyperlink ref="H1" location="'Spis tablic  List of tables 1.1'!A1" display="'Spis tablic  List of tables 1.1'!A1"/>
    <hyperlink ref="H1:H2" location="'Spis tablic'!A1" display="'Spis tablic'!A1"/>
  </hyperlinks>
  <pageMargins left="0.23622047244094491" right="0.23622047244094491" top="0.15748031496062992" bottom="0.15748031496062992" header="0.31496062992125984" footer="0.31496062992125984"/>
  <pageSetup paperSize="9"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activeCell="H11" sqref="H11"/>
    </sheetView>
  </sheetViews>
  <sheetFormatPr defaultColWidth="9.140625" defaultRowHeight="12.75"/>
  <cols>
    <col min="1" max="1" width="25" style="6" customWidth="1"/>
    <col min="2" max="6" width="19.140625" style="6" customWidth="1"/>
    <col min="7" max="7" width="16.5703125" style="60" customWidth="1"/>
    <col min="8" max="182" width="9.140625" style="6"/>
    <col min="183" max="183" width="27.42578125" style="6" customWidth="1"/>
    <col min="184" max="187" width="13.7109375" style="6" customWidth="1"/>
    <col min="188" max="16384" width="9.140625" style="6"/>
  </cols>
  <sheetData>
    <row r="1" spans="1:7" ht="27" customHeight="1">
      <c r="A1" s="821" t="s">
        <v>374</v>
      </c>
      <c r="B1" s="822"/>
      <c r="C1" s="822"/>
      <c r="D1" s="822"/>
      <c r="E1" s="822"/>
      <c r="F1" s="822"/>
      <c r="G1" s="764" t="s">
        <v>108</v>
      </c>
    </row>
    <row r="2" spans="1:7" ht="15" customHeight="1">
      <c r="A2" s="823" t="s">
        <v>373</v>
      </c>
      <c r="B2" s="824"/>
      <c r="C2" s="824"/>
      <c r="D2" s="824"/>
      <c r="E2" s="824"/>
      <c r="F2" s="824"/>
      <c r="G2" s="764"/>
    </row>
    <row r="3" spans="1:7" ht="15" customHeight="1">
      <c r="A3" s="91"/>
      <c r="B3" s="401"/>
      <c r="C3" s="401"/>
      <c r="D3" s="401"/>
      <c r="E3" s="401"/>
      <c r="F3" s="401"/>
      <c r="G3" s="67"/>
    </row>
    <row r="4" spans="1:7" ht="12.75" customHeight="1">
      <c r="A4" s="819" t="s">
        <v>186</v>
      </c>
      <c r="B4" s="816" t="s">
        <v>218</v>
      </c>
      <c r="C4" s="817"/>
      <c r="D4" s="817"/>
      <c r="E4" s="817"/>
      <c r="F4" s="818"/>
    </row>
    <row r="5" spans="1:7" ht="20.25" customHeight="1">
      <c r="A5" s="820"/>
      <c r="B5" s="706" t="s">
        <v>219</v>
      </c>
      <c r="C5" s="739"/>
      <c r="D5" s="739"/>
      <c r="E5" s="739"/>
      <c r="F5" s="707"/>
    </row>
    <row r="6" spans="1:7" ht="12.75" customHeight="1">
      <c r="A6" s="820"/>
      <c r="B6" s="816" t="s">
        <v>220</v>
      </c>
      <c r="C6" s="817"/>
      <c r="D6" s="818"/>
      <c r="E6" s="816" t="s">
        <v>221</v>
      </c>
      <c r="F6" s="818"/>
    </row>
    <row r="7" spans="1:7">
      <c r="A7" s="820"/>
      <c r="B7" s="706" t="s">
        <v>293</v>
      </c>
      <c r="C7" s="739"/>
      <c r="D7" s="707"/>
      <c r="E7" s="706" t="s">
        <v>283</v>
      </c>
      <c r="F7" s="707"/>
    </row>
    <row r="8" spans="1:7">
      <c r="A8" s="820"/>
      <c r="B8" s="816" t="s">
        <v>222</v>
      </c>
      <c r="C8" s="818"/>
      <c r="D8" s="819" t="s">
        <v>223</v>
      </c>
      <c r="E8" s="819" t="s">
        <v>222</v>
      </c>
      <c r="F8" s="819" t="s">
        <v>223</v>
      </c>
    </row>
    <row r="9" spans="1:7" ht="12.75" customHeight="1">
      <c r="A9" s="820"/>
      <c r="B9" s="706" t="s">
        <v>224</v>
      </c>
      <c r="C9" s="707"/>
      <c r="D9" s="820"/>
      <c r="E9" s="820"/>
      <c r="F9" s="820"/>
    </row>
    <row r="10" spans="1:7" ht="76.5">
      <c r="A10" s="692" t="s">
        <v>187</v>
      </c>
      <c r="B10" s="173" t="s">
        <v>147</v>
      </c>
      <c r="C10" s="173" t="s">
        <v>225</v>
      </c>
      <c r="D10" s="820"/>
      <c r="E10" s="820"/>
      <c r="F10" s="820"/>
    </row>
    <row r="11" spans="1:7" ht="51">
      <c r="A11" s="692"/>
      <c r="B11" s="96" t="s">
        <v>149</v>
      </c>
      <c r="C11" s="96" t="s">
        <v>226</v>
      </c>
      <c r="D11" s="96" t="s">
        <v>227</v>
      </c>
      <c r="E11" s="96" t="s">
        <v>228</v>
      </c>
      <c r="F11" s="96" t="s">
        <v>229</v>
      </c>
    </row>
    <row r="12" spans="1:7">
      <c r="A12" s="692"/>
      <c r="B12" s="816" t="s">
        <v>230</v>
      </c>
      <c r="C12" s="817"/>
      <c r="D12" s="817"/>
      <c r="E12" s="817"/>
      <c r="F12" s="818"/>
    </row>
    <row r="13" spans="1:7" ht="12.75" customHeight="1">
      <c r="A13" s="705"/>
      <c r="B13" s="705" t="s">
        <v>231</v>
      </c>
      <c r="C13" s="705"/>
      <c r="D13" s="705"/>
      <c r="E13" s="705"/>
      <c r="F13" s="705"/>
    </row>
    <row r="14" spans="1:7" ht="15" customHeight="1">
      <c r="A14" s="186" t="s">
        <v>105</v>
      </c>
      <c r="B14" s="209">
        <v>58</v>
      </c>
      <c r="C14" s="209">
        <v>21</v>
      </c>
      <c r="D14" s="209">
        <v>33</v>
      </c>
      <c r="E14" s="209">
        <v>44</v>
      </c>
      <c r="F14" s="209">
        <v>19</v>
      </c>
    </row>
    <row r="15" spans="1:7" ht="15" customHeight="1">
      <c r="A15" s="85" t="s">
        <v>185</v>
      </c>
      <c r="B15" s="208"/>
      <c r="C15" s="208"/>
      <c r="D15" s="208"/>
      <c r="E15" s="208"/>
      <c r="F15" s="208"/>
    </row>
    <row r="16" spans="1:7" ht="15" customHeight="1">
      <c r="A16" s="44" t="s">
        <v>15</v>
      </c>
      <c r="B16" s="107">
        <v>24</v>
      </c>
      <c r="C16" s="107">
        <v>10</v>
      </c>
      <c r="D16" s="107">
        <v>20</v>
      </c>
      <c r="E16" s="107">
        <v>10</v>
      </c>
      <c r="F16" s="107">
        <v>10</v>
      </c>
    </row>
    <row r="17" spans="1:6" ht="15" customHeight="1">
      <c r="A17" s="88" t="s">
        <v>37</v>
      </c>
      <c r="B17" s="107"/>
      <c r="C17" s="107"/>
      <c r="D17" s="107"/>
      <c r="E17" s="107"/>
      <c r="F17" s="107"/>
    </row>
    <row r="18" spans="1:6" ht="25.5">
      <c r="A18" s="44" t="s">
        <v>38</v>
      </c>
      <c r="B18" s="165" t="s">
        <v>111</v>
      </c>
      <c r="C18" s="165" t="s">
        <v>111</v>
      </c>
      <c r="D18" s="165" t="s">
        <v>111</v>
      </c>
      <c r="E18" s="165" t="s">
        <v>111</v>
      </c>
      <c r="F18" s="165" t="s">
        <v>111</v>
      </c>
    </row>
    <row r="19" spans="1:6" ht="25.5">
      <c r="A19" s="76" t="s">
        <v>41</v>
      </c>
      <c r="B19" s="107"/>
      <c r="C19" s="107"/>
      <c r="D19" s="107"/>
      <c r="E19" s="107"/>
      <c r="F19" s="107"/>
    </row>
    <row r="20" spans="1:6" ht="15" customHeight="1">
      <c r="A20" s="44" t="s">
        <v>39</v>
      </c>
      <c r="B20" s="123">
        <v>34</v>
      </c>
      <c r="C20" s="123">
        <v>11</v>
      </c>
      <c r="D20" s="123">
        <v>13</v>
      </c>
      <c r="E20" s="123">
        <v>34</v>
      </c>
      <c r="F20" s="123">
        <v>9</v>
      </c>
    </row>
    <row r="21" spans="1:6" ht="15" customHeight="1">
      <c r="A21" s="185" t="s">
        <v>40</v>
      </c>
      <c r="B21" s="150"/>
      <c r="C21" s="150"/>
      <c r="D21" s="150"/>
      <c r="E21" s="194"/>
      <c r="F21" s="150"/>
    </row>
    <row r="23" spans="1:6">
      <c r="C23" s="400"/>
      <c r="D23" s="455"/>
      <c r="E23" s="400"/>
    </row>
    <row r="24" spans="1:6">
      <c r="C24" s="400"/>
      <c r="D24" s="400"/>
      <c r="E24" s="400"/>
    </row>
  </sheetData>
  <customSheetViews>
    <customSheetView guid="{B7F7A172-D1E7-433C-8FAE-940BA993F8EB}">
      <selection sqref="A1:E1"/>
      <pageMargins left="0.7" right="0.7" top="0.75" bottom="0.75" header="0.3" footer="0.3"/>
    </customSheetView>
  </customSheetViews>
  <mergeCells count="18">
    <mergeCell ref="G1:G2"/>
    <mergeCell ref="A1:F1"/>
    <mergeCell ref="A2:F2"/>
    <mergeCell ref="B5:F5"/>
    <mergeCell ref="B6:D6"/>
    <mergeCell ref="E6:F6"/>
    <mergeCell ref="A10:A13"/>
    <mergeCell ref="B12:F12"/>
    <mergeCell ref="B8:C8"/>
    <mergeCell ref="D8:D10"/>
    <mergeCell ref="E8:E10"/>
    <mergeCell ref="F8:F10"/>
    <mergeCell ref="B9:C9"/>
    <mergeCell ref="B13:F13"/>
    <mergeCell ref="A4:A9"/>
    <mergeCell ref="B4:F4"/>
    <mergeCell ref="B7:D7"/>
    <mergeCell ref="E7:F7"/>
  </mergeCells>
  <hyperlinks>
    <hyperlink ref="G1" location="'Spis tablic  List of tables 1.1'!A1" display="'Spis tablic  List of tables 1.1'!A1"/>
    <hyperlink ref="G1:G2" location="'Spis tablic'!A1" display="'Spis tablic'!A1"/>
  </hyperlinks>
  <pageMargins left="0.70866141732283472" right="0.70866141732283472" top="0.74803149606299213" bottom="0.74803149606299213"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zoomScaleNormal="100" workbookViewId="0">
      <selection activeCell="I36" sqref="I36"/>
    </sheetView>
  </sheetViews>
  <sheetFormatPr defaultColWidth="9.140625" defaultRowHeight="12.75"/>
  <cols>
    <col min="1" max="1" width="24" style="6" customWidth="1"/>
    <col min="2" max="2" width="12.28515625" style="6" customWidth="1"/>
    <col min="3" max="3" width="12.42578125" style="6" customWidth="1"/>
    <col min="4" max="4" width="14.5703125" style="6" customWidth="1"/>
    <col min="5" max="5" width="14.85546875" style="6" customWidth="1"/>
    <col min="6" max="6" width="19" style="6" customWidth="1"/>
    <col min="7" max="7" width="13" style="6" customWidth="1"/>
    <col min="8" max="8" width="14.28515625" style="6" customWidth="1"/>
    <col min="9" max="9" width="18.28515625" style="6" customWidth="1"/>
    <col min="10" max="10" width="17.140625" style="6" customWidth="1"/>
    <col min="11" max="11" width="22.85546875" style="60" customWidth="1"/>
    <col min="12" max="151" width="9.140625" style="6"/>
    <col min="152" max="152" width="24" style="6" customWidth="1"/>
    <col min="153" max="153" width="14.140625" style="6" customWidth="1"/>
    <col min="154" max="155" width="14.5703125" style="6" customWidth="1"/>
    <col min="156" max="156" width="16.28515625" style="6" customWidth="1"/>
    <col min="157" max="157" width="20.42578125" style="6" customWidth="1"/>
    <col min="158" max="158" width="13.140625" style="6" customWidth="1"/>
    <col min="159" max="159" width="16.42578125" style="6" customWidth="1"/>
    <col min="160" max="160" width="19.28515625" style="6" customWidth="1"/>
    <col min="161" max="161" width="14.5703125" style="6" customWidth="1"/>
    <col min="162" max="164" width="9.140625" style="6"/>
    <col min="165" max="165" width="29" style="6" customWidth="1"/>
    <col min="166" max="16384" width="9.140625" style="6"/>
  </cols>
  <sheetData>
    <row r="1" spans="1:11" ht="15" customHeight="1">
      <c r="A1" s="804" t="s">
        <v>375</v>
      </c>
      <c r="B1" s="804"/>
      <c r="C1" s="804"/>
      <c r="D1" s="804"/>
      <c r="E1" s="804"/>
      <c r="F1" s="804"/>
      <c r="G1" s="804"/>
      <c r="H1" s="804"/>
      <c r="I1" s="804"/>
      <c r="J1" s="804"/>
      <c r="K1" s="663" t="s">
        <v>108</v>
      </c>
    </row>
    <row r="2" spans="1:11" ht="15" customHeight="1">
      <c r="A2" s="719" t="s">
        <v>376</v>
      </c>
      <c r="B2" s="719"/>
      <c r="C2" s="719"/>
      <c r="D2" s="719"/>
      <c r="E2" s="719"/>
      <c r="F2" s="719"/>
      <c r="G2" s="719"/>
      <c r="H2" s="719"/>
      <c r="I2" s="719"/>
      <c r="J2" s="719"/>
      <c r="K2" s="663"/>
    </row>
    <row r="3" spans="1:11" ht="15" customHeight="1">
      <c r="A3" s="34"/>
      <c r="B3" s="380"/>
      <c r="C3" s="380"/>
      <c r="D3" s="380"/>
      <c r="E3" s="380"/>
      <c r="F3" s="380"/>
      <c r="G3" s="380"/>
      <c r="H3" s="380"/>
      <c r="I3" s="380"/>
      <c r="J3" s="380"/>
    </row>
    <row r="4" spans="1:11" ht="51">
      <c r="A4" s="136" t="s">
        <v>186</v>
      </c>
      <c r="B4" s="136" t="s">
        <v>151</v>
      </c>
      <c r="C4" s="826" t="s">
        <v>242</v>
      </c>
      <c r="D4" s="136" t="s">
        <v>243</v>
      </c>
      <c r="E4" s="136" t="s">
        <v>244</v>
      </c>
      <c r="F4" s="136" t="s">
        <v>245</v>
      </c>
      <c r="G4" s="136" t="s">
        <v>246</v>
      </c>
      <c r="H4" s="136" t="s">
        <v>5</v>
      </c>
      <c r="I4" s="136" t="s">
        <v>247</v>
      </c>
      <c r="J4" s="136" t="s">
        <v>7</v>
      </c>
    </row>
    <row r="5" spans="1:11" ht="38.25">
      <c r="A5" s="142" t="s">
        <v>248</v>
      </c>
      <c r="B5" s="96" t="s">
        <v>1</v>
      </c>
      <c r="C5" s="827"/>
      <c r="D5" s="96" t="s">
        <v>249</v>
      </c>
      <c r="E5" s="96" t="s">
        <v>250</v>
      </c>
      <c r="F5" s="96" t="s">
        <v>251</v>
      </c>
      <c r="G5" s="96" t="s">
        <v>252</v>
      </c>
      <c r="H5" s="96" t="s">
        <v>11</v>
      </c>
      <c r="I5" s="96" t="s">
        <v>253</v>
      </c>
      <c r="J5" s="96" t="s">
        <v>260</v>
      </c>
    </row>
    <row r="6" spans="1:11" ht="15" customHeight="1">
      <c r="A6" s="186" t="s">
        <v>105</v>
      </c>
      <c r="B6" s="171">
        <v>239</v>
      </c>
      <c r="C6" s="171">
        <v>142</v>
      </c>
      <c r="D6" s="171">
        <v>127</v>
      </c>
      <c r="E6" s="171">
        <v>135</v>
      </c>
      <c r="F6" s="171">
        <v>117</v>
      </c>
      <c r="G6" s="171">
        <v>49</v>
      </c>
      <c r="H6" s="171">
        <v>88</v>
      </c>
      <c r="I6" s="296">
        <v>63</v>
      </c>
      <c r="J6" s="540">
        <v>2</v>
      </c>
      <c r="K6" s="402"/>
    </row>
    <row r="7" spans="1:11">
      <c r="A7" s="85" t="s">
        <v>185</v>
      </c>
      <c r="B7" s="297"/>
      <c r="C7" s="297"/>
      <c r="D7" s="297"/>
      <c r="E7" s="297"/>
      <c r="F7" s="297"/>
      <c r="G7" s="297"/>
      <c r="H7" s="297"/>
      <c r="I7" s="297"/>
      <c r="J7" s="541"/>
    </row>
    <row r="8" spans="1:11">
      <c r="A8" s="44" t="s">
        <v>15</v>
      </c>
      <c r="B8" s="228">
        <v>144</v>
      </c>
      <c r="C8" s="228">
        <v>66</v>
      </c>
      <c r="D8" s="228">
        <v>57</v>
      </c>
      <c r="E8" s="228">
        <v>58</v>
      </c>
      <c r="F8" s="228">
        <v>57</v>
      </c>
      <c r="G8" s="228">
        <v>16</v>
      </c>
      <c r="H8" s="228">
        <v>30</v>
      </c>
      <c r="I8" s="228">
        <v>20</v>
      </c>
      <c r="J8" s="542">
        <v>1</v>
      </c>
    </row>
    <row r="9" spans="1:11" ht="15" customHeight="1">
      <c r="A9" s="88" t="s">
        <v>37</v>
      </c>
      <c r="B9" s="228"/>
      <c r="C9" s="228"/>
      <c r="D9" s="228"/>
      <c r="E9" s="228"/>
      <c r="F9" s="228"/>
      <c r="G9" s="228"/>
      <c r="H9" s="228"/>
      <c r="I9" s="228"/>
      <c r="J9" s="543"/>
    </row>
    <row r="10" spans="1:11" ht="25.5">
      <c r="A10" s="44" t="s">
        <v>38</v>
      </c>
      <c r="B10" s="228">
        <v>17</v>
      </c>
      <c r="C10" s="228">
        <v>10</v>
      </c>
      <c r="D10" s="228">
        <v>8</v>
      </c>
      <c r="E10" s="228">
        <v>11</v>
      </c>
      <c r="F10" s="228">
        <v>6</v>
      </c>
      <c r="G10" s="228">
        <v>4</v>
      </c>
      <c r="H10" s="228">
        <v>5</v>
      </c>
      <c r="I10" s="109">
        <v>3</v>
      </c>
      <c r="J10" s="521" t="s">
        <v>111</v>
      </c>
    </row>
    <row r="11" spans="1:11" ht="27.6" customHeight="1">
      <c r="A11" s="76" t="s">
        <v>41</v>
      </c>
      <c r="B11" s="228"/>
      <c r="C11" s="228"/>
      <c r="D11" s="228"/>
      <c r="E11" s="228"/>
      <c r="F11" s="228"/>
      <c r="G11" s="228"/>
      <c r="H11" s="228"/>
      <c r="I11" s="228"/>
      <c r="J11" s="521"/>
    </row>
    <row r="12" spans="1:11" ht="12.95" customHeight="1">
      <c r="A12" s="44" t="s">
        <v>39</v>
      </c>
      <c r="B12" s="228">
        <v>78</v>
      </c>
      <c r="C12" s="228">
        <v>66</v>
      </c>
      <c r="D12" s="228">
        <v>62</v>
      </c>
      <c r="E12" s="228">
        <v>66</v>
      </c>
      <c r="F12" s="228">
        <v>54</v>
      </c>
      <c r="G12" s="228">
        <v>29</v>
      </c>
      <c r="H12" s="228">
        <v>53</v>
      </c>
      <c r="I12" s="228">
        <v>40</v>
      </c>
      <c r="J12" s="521">
        <v>1</v>
      </c>
    </row>
    <row r="13" spans="1:11" ht="12.95" customHeight="1">
      <c r="A13" s="185" t="s">
        <v>40</v>
      </c>
      <c r="B13" s="232"/>
      <c r="C13" s="232"/>
      <c r="D13" s="232"/>
      <c r="E13" s="232"/>
      <c r="F13" s="232"/>
      <c r="G13" s="232"/>
      <c r="H13" s="232"/>
      <c r="I13" s="232"/>
      <c r="J13" s="353"/>
    </row>
    <row r="14" spans="1:11">
      <c r="A14" s="97"/>
      <c r="B14" s="229"/>
      <c r="C14" s="229"/>
      <c r="D14" s="229"/>
      <c r="E14" s="229"/>
      <c r="F14" s="229"/>
      <c r="G14" s="229"/>
      <c r="H14" s="229"/>
      <c r="I14" s="229"/>
      <c r="J14" s="229"/>
    </row>
    <row r="15" spans="1:11">
      <c r="A15" s="804" t="s">
        <v>106</v>
      </c>
      <c r="B15" s="804"/>
      <c r="C15" s="804"/>
      <c r="D15" s="804"/>
      <c r="E15" s="804"/>
      <c r="F15" s="804"/>
      <c r="G15" s="804"/>
      <c r="H15" s="804"/>
      <c r="I15" s="804"/>
      <c r="J15" s="804"/>
    </row>
    <row r="16" spans="1:11">
      <c r="A16" s="825" t="s">
        <v>107</v>
      </c>
      <c r="B16" s="825"/>
      <c r="C16" s="825"/>
      <c r="D16" s="825"/>
      <c r="E16" s="825"/>
      <c r="F16" s="825"/>
      <c r="G16" s="825"/>
      <c r="H16" s="825"/>
      <c r="I16" s="825"/>
      <c r="J16" s="825"/>
    </row>
    <row r="41" spans="2:5">
      <c r="B41" s="102"/>
      <c r="C41" s="98"/>
      <c r="D41" s="98"/>
      <c r="E41" s="98"/>
    </row>
  </sheetData>
  <customSheetViews>
    <customSheetView guid="{B7F7A172-D1E7-433C-8FAE-940BA993F8EB}">
      <selection sqref="A1:I1"/>
      <pageMargins left="0.7" right="0.7" top="0.75" bottom="0.75" header="0.3" footer="0.3"/>
    </customSheetView>
  </customSheetViews>
  <mergeCells count="6">
    <mergeCell ref="A16:J16"/>
    <mergeCell ref="A15:J15"/>
    <mergeCell ref="C4:C5"/>
    <mergeCell ref="K1:K2"/>
    <mergeCell ref="A1:J1"/>
    <mergeCell ref="A2:J2"/>
  </mergeCells>
  <hyperlinks>
    <hyperlink ref="K1" location="'Spis tablic  List of tables 1.1'!A1" display="'Spis tablic  List of tables 1.1'!A1"/>
    <hyperlink ref="K1:K2" location="'Spis tablic'!A1" display="'Spis tablic'!A1"/>
  </hyperlinks>
  <pageMargins left="0.23622047244094491" right="0.23622047244094491" top="0.74803149606299213"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zoomScale="90" zoomScaleNormal="90" workbookViewId="0">
      <selection activeCell="G7" sqref="G7"/>
    </sheetView>
  </sheetViews>
  <sheetFormatPr defaultColWidth="9.140625" defaultRowHeight="12.75"/>
  <cols>
    <col min="1" max="1" width="31" style="6" customWidth="1"/>
    <col min="2" max="13" width="15.7109375" style="6" customWidth="1"/>
    <col min="14" max="14" width="22" style="60" customWidth="1"/>
    <col min="15" max="129" width="9.140625" style="6" customWidth="1"/>
    <col min="130" max="130" width="33.28515625" style="6" customWidth="1"/>
    <col min="131" max="131" width="9.7109375" style="6" customWidth="1"/>
    <col min="132" max="132" width="33.28515625" style="6" customWidth="1"/>
    <col min="133" max="133" width="12.42578125" style="6" customWidth="1"/>
    <col min="134" max="134" width="16.7109375" style="6" customWidth="1"/>
    <col min="135" max="135" width="16.5703125" style="6" customWidth="1"/>
    <col min="136" max="136" width="12.5703125" style="6" customWidth="1"/>
    <col min="137" max="137" width="15.42578125" style="6" customWidth="1"/>
    <col min="138" max="138" width="16.42578125" style="6" customWidth="1"/>
    <col min="139" max="139" width="15.140625" style="6" customWidth="1"/>
    <col min="140" max="140" width="13.7109375" style="6" customWidth="1"/>
    <col min="141" max="141" width="15.140625" style="6" customWidth="1"/>
    <col min="142" max="142" width="15.85546875" style="6" customWidth="1"/>
    <col min="143" max="143" width="15.7109375" style="6" customWidth="1"/>
    <col min="144" max="146" width="9.140625" style="6" customWidth="1"/>
    <col min="147" max="147" width="30.28515625" style="6" customWidth="1"/>
    <col min="148" max="16384" width="9.140625" style="6"/>
  </cols>
  <sheetData>
    <row r="1" spans="1:14" ht="15" customHeight="1">
      <c r="A1" s="746" t="s">
        <v>378</v>
      </c>
      <c r="B1" s="746"/>
      <c r="C1" s="746"/>
      <c r="D1" s="746"/>
      <c r="E1" s="746"/>
      <c r="F1" s="746"/>
      <c r="G1" s="746"/>
      <c r="H1" s="746"/>
      <c r="I1" s="746"/>
      <c r="J1" s="746"/>
      <c r="K1" s="746"/>
      <c r="L1" s="746"/>
      <c r="M1" s="746"/>
      <c r="N1" s="663" t="s">
        <v>108</v>
      </c>
    </row>
    <row r="2" spans="1:14" ht="15" customHeight="1">
      <c r="A2" s="719" t="s">
        <v>377</v>
      </c>
      <c r="B2" s="719"/>
      <c r="C2" s="719"/>
      <c r="D2" s="719"/>
      <c r="E2" s="719"/>
      <c r="F2" s="719"/>
      <c r="G2" s="719"/>
      <c r="H2" s="719"/>
      <c r="I2" s="719"/>
      <c r="J2" s="719"/>
      <c r="K2" s="719"/>
      <c r="L2" s="719"/>
      <c r="M2" s="719"/>
      <c r="N2" s="663"/>
    </row>
    <row r="3" spans="1:14" ht="15" customHeight="1">
      <c r="A3" s="92"/>
      <c r="B3" s="403"/>
      <c r="C3" s="403"/>
      <c r="D3" s="403"/>
      <c r="E3" s="403"/>
      <c r="F3" s="403"/>
      <c r="G3" s="403"/>
      <c r="H3" s="403"/>
      <c r="I3" s="403"/>
      <c r="J3" s="403"/>
      <c r="K3" s="403"/>
      <c r="L3" s="403"/>
      <c r="M3" s="403"/>
    </row>
    <row r="4" spans="1:14" ht="15" customHeight="1">
      <c r="A4" s="789" t="s">
        <v>186</v>
      </c>
      <c r="B4" s="828" t="s">
        <v>151</v>
      </c>
      <c r="C4" s="830" t="s">
        <v>233</v>
      </c>
      <c r="D4" s="831"/>
      <c r="E4" s="828" t="s">
        <v>43</v>
      </c>
      <c r="F4" s="830" t="s">
        <v>234</v>
      </c>
      <c r="G4" s="831"/>
      <c r="H4" s="828" t="s">
        <v>80</v>
      </c>
      <c r="I4" s="828" t="s">
        <v>3</v>
      </c>
      <c r="J4" s="828" t="s">
        <v>4</v>
      </c>
      <c r="K4" s="828" t="s">
        <v>5</v>
      </c>
      <c r="L4" s="828" t="s">
        <v>6</v>
      </c>
      <c r="M4" s="837" t="s">
        <v>7</v>
      </c>
    </row>
    <row r="5" spans="1:14" ht="15" customHeight="1">
      <c r="A5" s="790"/>
      <c r="B5" s="829"/>
      <c r="C5" s="832" t="s">
        <v>235</v>
      </c>
      <c r="D5" s="833"/>
      <c r="E5" s="829"/>
      <c r="F5" s="832" t="s">
        <v>390</v>
      </c>
      <c r="G5" s="833"/>
      <c r="H5" s="829"/>
      <c r="I5" s="829"/>
      <c r="J5" s="829"/>
      <c r="K5" s="829"/>
      <c r="L5" s="829"/>
      <c r="M5" s="838"/>
    </row>
    <row r="6" spans="1:14" ht="38.25">
      <c r="A6" s="790"/>
      <c r="B6" s="829"/>
      <c r="C6" s="210" t="s">
        <v>288</v>
      </c>
      <c r="D6" s="210" t="s">
        <v>285</v>
      </c>
      <c r="E6" s="829"/>
      <c r="F6" s="210" t="s">
        <v>236</v>
      </c>
      <c r="G6" s="210" t="s">
        <v>237</v>
      </c>
      <c r="H6" s="829"/>
      <c r="I6" s="829"/>
      <c r="J6" s="829"/>
      <c r="K6" s="829"/>
      <c r="L6" s="829"/>
      <c r="M6" s="838"/>
    </row>
    <row r="7" spans="1:14" ht="52.5" customHeight="1">
      <c r="A7" s="211" t="s">
        <v>187</v>
      </c>
      <c r="B7" s="189" t="s">
        <v>1</v>
      </c>
      <c r="C7" s="189" t="s">
        <v>287</v>
      </c>
      <c r="D7" s="319" t="s">
        <v>286</v>
      </c>
      <c r="E7" s="189" t="s">
        <v>44</v>
      </c>
      <c r="F7" s="189" t="s">
        <v>389</v>
      </c>
      <c r="G7" s="189" t="s">
        <v>401</v>
      </c>
      <c r="H7" s="189" t="s">
        <v>8</v>
      </c>
      <c r="I7" s="189" t="s">
        <v>9</v>
      </c>
      <c r="J7" s="189" t="s">
        <v>10</v>
      </c>
      <c r="K7" s="189" t="s">
        <v>11</v>
      </c>
      <c r="L7" s="189" t="s">
        <v>12</v>
      </c>
      <c r="M7" s="190" t="s">
        <v>13</v>
      </c>
    </row>
    <row r="8" spans="1:14" s="15" customFormat="1" ht="20.100000000000001" customHeight="1">
      <c r="A8" s="756" t="s">
        <v>310</v>
      </c>
      <c r="B8" s="756"/>
      <c r="C8" s="756"/>
      <c r="D8" s="756"/>
      <c r="E8" s="757"/>
      <c r="F8" s="757"/>
      <c r="G8" s="757"/>
      <c r="H8" s="757"/>
      <c r="I8" s="757"/>
      <c r="J8" s="757"/>
      <c r="K8" s="757"/>
      <c r="L8" s="757"/>
      <c r="M8" s="758"/>
      <c r="N8" s="61"/>
    </row>
    <row r="9" spans="1:14">
      <c r="A9" s="43" t="s">
        <v>105</v>
      </c>
      <c r="B9" s="404">
        <v>239</v>
      </c>
      <c r="C9" s="404">
        <v>79</v>
      </c>
      <c r="D9" s="404">
        <v>127</v>
      </c>
      <c r="E9" s="405">
        <v>41</v>
      </c>
      <c r="F9" s="406">
        <v>22</v>
      </c>
      <c r="G9" s="406">
        <v>42</v>
      </c>
      <c r="H9" s="406">
        <v>17</v>
      </c>
      <c r="I9" s="406">
        <v>66</v>
      </c>
      <c r="J9" s="406">
        <v>54</v>
      </c>
      <c r="K9" s="406">
        <v>60</v>
      </c>
      <c r="L9" s="406">
        <v>19</v>
      </c>
      <c r="M9" s="407">
        <v>36</v>
      </c>
    </row>
    <row r="10" spans="1:14">
      <c r="A10" s="85" t="s">
        <v>185</v>
      </c>
      <c r="B10" s="544"/>
      <c r="C10" s="544"/>
      <c r="D10" s="544"/>
      <c r="E10" s="545"/>
      <c r="F10" s="546"/>
      <c r="G10" s="546"/>
      <c r="H10" s="546"/>
      <c r="I10" s="546"/>
      <c r="J10" s="546"/>
      <c r="K10" s="546"/>
      <c r="L10" s="546"/>
      <c r="M10" s="547"/>
    </row>
    <row r="11" spans="1:14" ht="12.75" customHeight="1">
      <c r="A11" s="44" t="s">
        <v>15</v>
      </c>
      <c r="B11" s="354">
        <v>144</v>
      </c>
      <c r="C11" s="354">
        <v>34</v>
      </c>
      <c r="D11" s="354">
        <v>60</v>
      </c>
      <c r="E11" s="354">
        <v>14</v>
      </c>
      <c r="F11" s="354">
        <v>1</v>
      </c>
      <c r="G11" s="354">
        <v>13</v>
      </c>
      <c r="H11" s="354">
        <v>4</v>
      </c>
      <c r="I11" s="354">
        <v>22</v>
      </c>
      <c r="J11" s="354">
        <v>28</v>
      </c>
      <c r="K11" s="354">
        <v>14</v>
      </c>
      <c r="L11" s="354">
        <v>5</v>
      </c>
      <c r="M11" s="354">
        <v>10</v>
      </c>
    </row>
    <row r="12" spans="1:14">
      <c r="A12" s="88" t="s">
        <v>37</v>
      </c>
      <c r="B12" s="544"/>
      <c r="C12" s="544"/>
      <c r="D12" s="544"/>
      <c r="E12" s="545"/>
      <c r="F12" s="546"/>
      <c r="G12" s="546"/>
      <c r="H12" s="546"/>
      <c r="I12" s="546"/>
      <c r="J12" s="546"/>
      <c r="K12" s="546"/>
      <c r="L12" s="546"/>
      <c r="M12" s="547"/>
    </row>
    <row r="13" spans="1:14" ht="25.5">
      <c r="A13" s="118" t="s">
        <v>38</v>
      </c>
      <c r="B13" s="544">
        <v>17</v>
      </c>
      <c r="C13" s="544">
        <v>5</v>
      </c>
      <c r="D13" s="544">
        <v>9</v>
      </c>
      <c r="E13" s="548">
        <v>2</v>
      </c>
      <c r="F13" s="542" t="s">
        <v>111</v>
      </c>
      <c r="G13" s="546">
        <v>3</v>
      </c>
      <c r="H13" s="542" t="s">
        <v>111</v>
      </c>
      <c r="I13" s="549">
        <v>7</v>
      </c>
      <c r="J13" s="549">
        <v>1</v>
      </c>
      <c r="K13" s="546">
        <v>5</v>
      </c>
      <c r="L13" s="546">
        <v>2</v>
      </c>
      <c r="M13" s="547">
        <v>3</v>
      </c>
    </row>
    <row r="14" spans="1:14">
      <c r="A14" s="76" t="s">
        <v>41</v>
      </c>
      <c r="B14" s="544"/>
      <c r="C14" s="544"/>
      <c r="D14" s="544"/>
      <c r="E14" s="545"/>
      <c r="F14" s="549"/>
      <c r="G14" s="546"/>
      <c r="H14" s="549"/>
      <c r="I14" s="546"/>
      <c r="J14" s="546"/>
      <c r="K14" s="546"/>
      <c r="L14" s="546"/>
      <c r="M14" s="547"/>
    </row>
    <row r="15" spans="1:14">
      <c r="A15" s="119" t="s">
        <v>39</v>
      </c>
      <c r="B15" s="544">
        <v>78</v>
      </c>
      <c r="C15" s="544">
        <v>40</v>
      </c>
      <c r="D15" s="544">
        <v>58</v>
      </c>
      <c r="E15" s="545">
        <v>25</v>
      </c>
      <c r="F15" s="546">
        <v>21</v>
      </c>
      <c r="G15" s="546">
        <v>26</v>
      </c>
      <c r="H15" s="546">
        <v>13</v>
      </c>
      <c r="I15" s="546">
        <v>37</v>
      </c>
      <c r="J15" s="546">
        <v>25</v>
      </c>
      <c r="K15" s="546">
        <v>41</v>
      </c>
      <c r="L15" s="546">
        <v>12</v>
      </c>
      <c r="M15" s="547">
        <v>23</v>
      </c>
    </row>
    <row r="16" spans="1:14">
      <c r="A16" s="88" t="s">
        <v>40</v>
      </c>
      <c r="B16" s="550"/>
      <c r="C16" s="550"/>
      <c r="D16" s="551"/>
      <c r="E16" s="453"/>
      <c r="F16" s="552"/>
      <c r="G16" s="552"/>
      <c r="H16" s="552"/>
      <c r="I16" s="552"/>
      <c r="J16" s="552"/>
      <c r="K16" s="552"/>
      <c r="L16" s="552"/>
      <c r="M16" s="553"/>
    </row>
    <row r="17" spans="1:14" s="15" customFormat="1" ht="20.100000000000001" customHeight="1">
      <c r="A17" s="785" t="s">
        <v>311</v>
      </c>
      <c r="B17" s="785"/>
      <c r="C17" s="785"/>
      <c r="D17" s="836"/>
      <c r="E17" s="744"/>
      <c r="F17" s="744"/>
      <c r="G17" s="744"/>
      <c r="H17" s="744"/>
      <c r="I17" s="744"/>
      <c r="J17" s="744"/>
      <c r="K17" s="744"/>
      <c r="L17" s="744"/>
      <c r="M17" s="745"/>
      <c r="N17" s="61"/>
    </row>
    <row r="18" spans="1:14" s="18" customFormat="1" ht="16.5" customHeight="1">
      <c r="A18" s="186" t="s">
        <v>105</v>
      </c>
      <c r="B18" s="554">
        <v>100</v>
      </c>
      <c r="C18" s="554">
        <v>100</v>
      </c>
      <c r="D18" s="554">
        <v>100</v>
      </c>
      <c r="E18" s="554">
        <v>100</v>
      </c>
      <c r="F18" s="554">
        <v>100</v>
      </c>
      <c r="G18" s="554">
        <v>100</v>
      </c>
      <c r="H18" s="554">
        <v>100</v>
      </c>
      <c r="I18" s="554">
        <v>100</v>
      </c>
      <c r="J18" s="554">
        <v>100</v>
      </c>
      <c r="K18" s="554">
        <v>100</v>
      </c>
      <c r="L18" s="554">
        <v>100</v>
      </c>
      <c r="M18" s="554">
        <v>100</v>
      </c>
      <c r="N18" s="63"/>
    </row>
    <row r="19" spans="1:14">
      <c r="A19" s="85" t="s">
        <v>185</v>
      </c>
      <c r="B19" s="555"/>
      <c r="C19" s="555"/>
      <c r="D19" s="555"/>
      <c r="E19" s="555"/>
      <c r="F19" s="555"/>
      <c r="G19" s="555"/>
      <c r="H19" s="555"/>
      <c r="I19" s="555"/>
      <c r="J19" s="555"/>
      <c r="K19" s="555"/>
      <c r="L19" s="555"/>
      <c r="M19" s="555"/>
    </row>
    <row r="20" spans="1:14">
      <c r="A20" s="44" t="s">
        <v>15</v>
      </c>
      <c r="B20" s="479">
        <v>60.251046025104607</v>
      </c>
      <c r="C20" s="479">
        <v>43.1</v>
      </c>
      <c r="D20" s="479">
        <v>47.244094488188978</v>
      </c>
      <c r="E20" s="479">
        <v>34.146341463414636</v>
      </c>
      <c r="F20" s="479">
        <v>4.5454545454545459</v>
      </c>
      <c r="G20" s="479">
        <v>30.952380952380953</v>
      </c>
      <c r="H20" s="479">
        <v>23.52941176470588</v>
      </c>
      <c r="I20" s="479">
        <v>33.333333333333329</v>
      </c>
      <c r="J20" s="479">
        <v>51.8</v>
      </c>
      <c r="K20" s="479">
        <v>23.333333333333332</v>
      </c>
      <c r="L20" s="479">
        <v>26.315789473684209</v>
      </c>
      <c r="M20" s="479">
        <v>27.777777777777779</v>
      </c>
    </row>
    <row r="21" spans="1:14">
      <c r="A21" s="88" t="s">
        <v>37</v>
      </c>
      <c r="B21" s="479"/>
      <c r="C21" s="479"/>
      <c r="D21" s="479"/>
      <c r="E21" s="479"/>
      <c r="F21" s="479"/>
      <c r="G21" s="479"/>
      <c r="H21" s="479"/>
      <c r="I21" s="479"/>
      <c r="J21" s="479"/>
      <c r="K21" s="479"/>
      <c r="L21" s="479"/>
      <c r="M21" s="479"/>
    </row>
    <row r="22" spans="1:14" ht="25.5">
      <c r="A22" s="119" t="s">
        <v>38</v>
      </c>
      <c r="B22" s="479">
        <v>7.1129707112970717</v>
      </c>
      <c r="C22" s="479">
        <v>6.3291139240506329</v>
      </c>
      <c r="D22" s="479">
        <v>7.0866141732283463</v>
      </c>
      <c r="E22" s="479">
        <v>4.8780487804878048</v>
      </c>
      <c r="F22" s="542" t="s">
        <v>111</v>
      </c>
      <c r="G22" s="479">
        <v>7.1428571428571423</v>
      </c>
      <c r="H22" s="542" t="s">
        <v>111</v>
      </c>
      <c r="I22" s="479">
        <v>10.606060606060606</v>
      </c>
      <c r="J22" s="479">
        <v>1.8518518518518516</v>
      </c>
      <c r="K22" s="479">
        <v>8.3333333333333321</v>
      </c>
      <c r="L22" s="479">
        <v>10.526315789473683</v>
      </c>
      <c r="M22" s="479">
        <v>8.3333333333333321</v>
      </c>
    </row>
    <row r="23" spans="1:14">
      <c r="A23" s="76" t="s">
        <v>41</v>
      </c>
      <c r="B23" s="479"/>
      <c r="C23" s="479"/>
      <c r="D23" s="479"/>
      <c r="E23" s="479"/>
      <c r="F23" s="479"/>
      <c r="G23" s="479"/>
      <c r="H23" s="479"/>
      <c r="I23" s="479"/>
      <c r="J23" s="479"/>
      <c r="K23" s="479"/>
      <c r="L23" s="479"/>
      <c r="M23" s="479"/>
    </row>
    <row r="24" spans="1:14">
      <c r="A24" s="119" t="s">
        <v>39</v>
      </c>
      <c r="B24" s="479">
        <v>32.635983263598327</v>
      </c>
      <c r="C24" s="479">
        <v>50.6</v>
      </c>
      <c r="D24" s="479">
        <v>45.669291338582681</v>
      </c>
      <c r="E24" s="479">
        <v>60.975609756097562</v>
      </c>
      <c r="F24" s="479">
        <v>95.454545454545453</v>
      </c>
      <c r="G24" s="479">
        <v>61.904761904761905</v>
      </c>
      <c r="H24" s="479">
        <v>76.470588235294116</v>
      </c>
      <c r="I24" s="479">
        <v>56.060606060606055</v>
      </c>
      <c r="J24" s="479">
        <v>46.296296296296298</v>
      </c>
      <c r="K24" s="479">
        <v>68.400000000000006</v>
      </c>
      <c r="L24" s="479">
        <v>63.157894736842103</v>
      </c>
      <c r="M24" s="479">
        <v>63.888888888888886</v>
      </c>
    </row>
    <row r="25" spans="1:14">
      <c r="A25" s="185" t="s">
        <v>40</v>
      </c>
      <c r="B25" s="556"/>
      <c r="C25" s="556"/>
      <c r="D25" s="556"/>
      <c r="E25" s="556"/>
      <c r="F25" s="556"/>
      <c r="G25" s="556"/>
      <c r="H25" s="557"/>
      <c r="I25" s="556"/>
      <c r="J25" s="556"/>
      <c r="K25" s="556"/>
      <c r="L25" s="556"/>
      <c r="M25" s="556"/>
    </row>
    <row r="26" spans="1:14" ht="12.95" customHeight="1">
      <c r="A26" s="97"/>
      <c r="B26" s="12"/>
      <c r="C26" s="453"/>
      <c r="J26" s="12"/>
    </row>
    <row r="27" spans="1:14" ht="12.95" customHeight="1">
      <c r="A27" s="835" t="s">
        <v>232</v>
      </c>
      <c r="B27" s="835"/>
      <c r="C27" s="835"/>
      <c r="D27" s="835"/>
      <c r="E27" s="835"/>
      <c r="F27" s="835"/>
      <c r="G27" s="835"/>
      <c r="H27" s="835"/>
      <c r="I27" s="835"/>
      <c r="J27" s="835"/>
      <c r="K27" s="835"/>
      <c r="L27" s="835"/>
      <c r="M27" s="835"/>
    </row>
    <row r="28" spans="1:14" ht="12.95" customHeight="1">
      <c r="A28" s="834" t="s">
        <v>68</v>
      </c>
      <c r="B28" s="834"/>
      <c r="C28" s="834"/>
      <c r="D28" s="834"/>
      <c r="E28" s="834"/>
      <c r="F28" s="834"/>
      <c r="G28" s="834"/>
      <c r="H28" s="834"/>
      <c r="I28" s="834"/>
      <c r="J28" s="834"/>
      <c r="K28" s="834"/>
      <c r="L28" s="834"/>
      <c r="M28" s="834"/>
    </row>
    <row r="29" spans="1:14">
      <c r="A29" s="454"/>
      <c r="B29" s="454"/>
      <c r="C29" s="454"/>
      <c r="D29" s="454"/>
      <c r="E29" s="454"/>
    </row>
    <row r="30" spans="1:14">
      <c r="A30" s="454"/>
      <c r="B30" s="454"/>
      <c r="C30" s="454"/>
      <c r="D30" s="454"/>
      <c r="E30" s="454"/>
    </row>
  </sheetData>
  <customSheetViews>
    <customSheetView guid="{B7F7A172-D1E7-433C-8FAE-940BA993F8EB}">
      <selection sqref="A1:M1"/>
      <pageMargins left="0.7" right="0.7" top="0.75" bottom="0.75" header="0.3" footer="0.3"/>
    </customSheetView>
  </customSheetViews>
  <mergeCells count="20">
    <mergeCell ref="N1:N2"/>
    <mergeCell ref="A1:M1"/>
    <mergeCell ref="A2:M2"/>
    <mergeCell ref="M4:M6"/>
    <mergeCell ref="A4:A6"/>
    <mergeCell ref="B4:B6"/>
    <mergeCell ref="C4:D4"/>
    <mergeCell ref="E4:E6"/>
    <mergeCell ref="H4:H6"/>
    <mergeCell ref="I4:I6"/>
    <mergeCell ref="J4:J6"/>
    <mergeCell ref="K4:K6"/>
    <mergeCell ref="L4:L6"/>
    <mergeCell ref="F4:G4"/>
    <mergeCell ref="C5:D5"/>
    <mergeCell ref="F5:G5"/>
    <mergeCell ref="A28:M28"/>
    <mergeCell ref="A27:M27"/>
    <mergeCell ref="A8:M8"/>
    <mergeCell ref="A17:M17"/>
  </mergeCells>
  <hyperlinks>
    <hyperlink ref="N1" location="'Spis tablic  List of tables 1.1'!A1" display="'Spis tablic  List of tables 1.1'!A1"/>
    <hyperlink ref="N1:N2" location="'Spis tablic'!A1" display="'Spis tablic'!A1"/>
  </hyperlinks>
  <pageMargins left="0.70866141732283472" right="0.70866141732283472" top="0.74803149606299213" bottom="0.74803149606299213" header="0.31496062992125984" footer="0.31496062992125984"/>
  <pageSetup paperSize="9" scale="75" fitToWidth="0"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zoomScaleNormal="100" workbookViewId="0">
      <selection activeCell="A2" sqref="A2"/>
    </sheetView>
  </sheetViews>
  <sheetFormatPr defaultColWidth="9.140625" defaultRowHeight="12.75"/>
  <cols>
    <col min="1" max="1" width="36" style="6" customWidth="1"/>
    <col min="2" max="5" width="15.7109375" style="6" customWidth="1"/>
    <col min="6" max="6" width="17.28515625" style="6" customWidth="1"/>
    <col min="7" max="7" width="10.5703125" style="6" bestFit="1" customWidth="1"/>
    <col min="8" max="16384" width="9.140625" style="6"/>
  </cols>
  <sheetData>
    <row r="1" spans="1:15" ht="15" customHeight="1">
      <c r="A1" s="746" t="s">
        <v>380</v>
      </c>
      <c r="B1" s="746"/>
      <c r="C1" s="746"/>
      <c r="D1" s="746"/>
      <c r="E1" s="746"/>
      <c r="F1" s="660" t="s">
        <v>108</v>
      </c>
    </row>
    <row r="2" spans="1:15">
      <c r="A2" s="588" t="s">
        <v>379</v>
      </c>
      <c r="F2" s="660"/>
    </row>
    <row r="3" spans="1:15">
      <c r="B3" s="60"/>
      <c r="C3" s="60"/>
      <c r="D3" s="60"/>
    </row>
    <row r="4" spans="1:15">
      <c r="A4" s="826" t="s">
        <v>254</v>
      </c>
      <c r="B4" s="826" t="s">
        <v>255</v>
      </c>
      <c r="C4" s="668" t="s">
        <v>284</v>
      </c>
      <c r="D4" s="669"/>
    </row>
    <row r="5" spans="1:15">
      <c r="A5" s="827"/>
      <c r="B5" s="827"/>
      <c r="C5" s="670"/>
      <c r="D5" s="671"/>
    </row>
    <row r="6" spans="1:15">
      <c r="A6" s="827"/>
      <c r="B6" s="827"/>
      <c r="C6" s="844"/>
      <c r="D6" s="845"/>
      <c r="F6" s="454"/>
      <c r="G6" s="454"/>
      <c r="H6" s="454"/>
      <c r="I6" s="454"/>
    </row>
    <row r="7" spans="1:15" ht="25.5">
      <c r="A7" s="843"/>
      <c r="B7" s="843"/>
      <c r="C7" s="242" t="s">
        <v>239</v>
      </c>
      <c r="D7" s="242" t="s">
        <v>238</v>
      </c>
      <c r="F7" s="839"/>
      <c r="G7" s="839"/>
      <c r="H7" s="840"/>
      <c r="I7" s="840"/>
      <c r="J7" s="400"/>
      <c r="K7" s="400"/>
      <c r="L7" s="400"/>
      <c r="M7" s="400"/>
      <c r="N7" s="400"/>
      <c r="O7" s="400"/>
    </row>
    <row r="8" spans="1:15">
      <c r="A8" s="841" t="s">
        <v>312</v>
      </c>
      <c r="B8" s="842"/>
      <c r="C8" s="842"/>
      <c r="D8" s="701"/>
      <c r="F8" s="840"/>
      <c r="G8" s="598"/>
      <c r="H8" s="598"/>
      <c r="I8" s="598"/>
      <c r="J8" s="400"/>
      <c r="K8" s="400"/>
      <c r="L8" s="400"/>
      <c r="M8" s="400"/>
      <c r="N8" s="400"/>
      <c r="O8" s="400"/>
    </row>
    <row r="9" spans="1:15">
      <c r="A9" s="39" t="s">
        <v>45</v>
      </c>
      <c r="B9" s="131">
        <v>196</v>
      </c>
      <c r="C9" s="237">
        <v>58</v>
      </c>
      <c r="D9" s="238">
        <v>138</v>
      </c>
      <c r="E9" s="262"/>
      <c r="F9" s="617"/>
      <c r="G9" s="618"/>
      <c r="H9" s="618"/>
      <c r="I9" s="598"/>
      <c r="J9" s="400"/>
      <c r="K9" s="400"/>
      <c r="L9" s="400"/>
      <c r="M9" s="400"/>
      <c r="N9" s="400"/>
      <c r="O9" s="400"/>
    </row>
    <row r="10" spans="1:15">
      <c r="A10" s="74" t="s">
        <v>64</v>
      </c>
      <c r="B10" s="230"/>
      <c r="C10" s="235"/>
      <c r="D10" s="230"/>
      <c r="E10" s="60"/>
      <c r="F10" s="331"/>
      <c r="G10" s="331"/>
      <c r="H10" s="331"/>
      <c r="I10" s="558"/>
      <c r="J10" s="400"/>
      <c r="K10" s="400"/>
      <c r="L10" s="400"/>
      <c r="M10" s="400"/>
      <c r="N10" s="400"/>
      <c r="O10" s="400"/>
    </row>
    <row r="11" spans="1:15">
      <c r="A11" s="245" t="s">
        <v>83</v>
      </c>
      <c r="B11" s="264">
        <v>96</v>
      </c>
      <c r="C11" s="263">
        <v>27</v>
      </c>
      <c r="D11" s="239">
        <v>69</v>
      </c>
      <c r="E11" s="60"/>
      <c r="F11" s="619"/>
      <c r="G11" s="620"/>
      <c r="H11" s="621"/>
      <c r="I11" s="558"/>
      <c r="J11" s="400"/>
      <c r="K11" s="400"/>
      <c r="L11" s="400"/>
      <c r="M11" s="400"/>
      <c r="N11" s="400"/>
      <c r="O11" s="400"/>
    </row>
    <row r="12" spans="1:15" ht="25.5">
      <c r="A12" s="75" t="s">
        <v>65</v>
      </c>
      <c r="B12" s="236"/>
      <c r="C12" s="236"/>
      <c r="D12" s="236"/>
      <c r="E12" s="60"/>
      <c r="F12" s="622"/>
      <c r="G12" s="622"/>
      <c r="H12" s="622"/>
      <c r="I12" s="558"/>
      <c r="J12" s="400"/>
      <c r="K12" s="400"/>
      <c r="L12" s="400"/>
      <c r="M12" s="400"/>
      <c r="N12" s="400"/>
      <c r="O12" s="400"/>
    </row>
    <row r="13" spans="1:15">
      <c r="A13" s="40" t="s">
        <v>81</v>
      </c>
      <c r="B13" s="240">
        <v>131</v>
      </c>
      <c r="C13" s="240">
        <v>38</v>
      </c>
      <c r="D13" s="240">
        <v>93</v>
      </c>
      <c r="E13" s="60"/>
      <c r="F13" s="623"/>
      <c r="G13" s="623"/>
      <c r="H13" s="623"/>
      <c r="I13" s="454"/>
      <c r="J13" s="400"/>
      <c r="K13" s="400"/>
      <c r="L13" s="400"/>
      <c r="M13" s="400"/>
      <c r="N13" s="400"/>
      <c r="O13" s="400"/>
    </row>
    <row r="14" spans="1:15" ht="25.5">
      <c r="A14" s="75" t="s">
        <v>66</v>
      </c>
      <c r="B14" s="234"/>
      <c r="C14" s="234"/>
      <c r="D14" s="234"/>
      <c r="F14" s="454"/>
      <c r="G14" s="454"/>
      <c r="H14" s="454"/>
      <c r="I14" s="454"/>
      <c r="J14" s="400"/>
      <c r="K14" s="400"/>
      <c r="L14" s="400"/>
      <c r="M14" s="400"/>
      <c r="N14" s="400"/>
      <c r="O14" s="400"/>
    </row>
    <row r="15" spans="1:15">
      <c r="A15" s="725" t="s">
        <v>296</v>
      </c>
      <c r="B15" s="741"/>
      <c r="C15" s="718"/>
      <c r="D15" s="695"/>
      <c r="F15" s="454"/>
      <c r="G15" s="454"/>
      <c r="H15" s="454"/>
      <c r="I15" s="454"/>
      <c r="J15" s="400"/>
      <c r="K15" s="400"/>
      <c r="L15" s="400"/>
      <c r="M15" s="400"/>
      <c r="N15" s="400"/>
      <c r="O15" s="400"/>
    </row>
    <row r="16" spans="1:15">
      <c r="A16" s="134" t="s">
        <v>45</v>
      </c>
      <c r="B16" s="251">
        <v>100</v>
      </c>
      <c r="C16" s="133">
        <v>29.591836734693878</v>
      </c>
      <c r="D16" s="135">
        <v>70.408163265306129</v>
      </c>
      <c r="F16" s="624"/>
      <c r="G16" s="624"/>
      <c r="H16" s="624"/>
      <c r="I16" s="454"/>
      <c r="J16" s="400"/>
      <c r="K16" s="400"/>
      <c r="L16" s="400"/>
      <c r="M16" s="400"/>
      <c r="N16" s="400"/>
      <c r="O16" s="400"/>
    </row>
    <row r="17" spans="1:15">
      <c r="A17" s="74" t="s">
        <v>64</v>
      </c>
      <c r="B17" s="254"/>
      <c r="C17" s="231"/>
      <c r="D17" s="252"/>
      <c r="F17" s="305"/>
      <c r="G17" s="624"/>
      <c r="H17" s="624"/>
      <c r="I17" s="454"/>
      <c r="J17" s="400"/>
      <c r="K17" s="400"/>
      <c r="L17" s="400"/>
      <c r="M17" s="400"/>
      <c r="N17" s="400"/>
      <c r="O17" s="400"/>
    </row>
    <row r="18" spans="1:15">
      <c r="A18" s="233" t="s">
        <v>84</v>
      </c>
      <c r="B18" s="255">
        <v>100</v>
      </c>
      <c r="C18" s="14">
        <v>28.125</v>
      </c>
      <c r="D18" s="143">
        <v>71.875</v>
      </c>
      <c r="F18" s="625"/>
      <c r="G18" s="626"/>
      <c r="H18" s="626"/>
      <c r="I18" s="454"/>
      <c r="J18" s="400"/>
      <c r="K18" s="400"/>
      <c r="L18" s="400"/>
      <c r="M18" s="400"/>
      <c r="N18" s="400"/>
      <c r="O18" s="400"/>
    </row>
    <row r="19" spans="1:15" ht="25.5">
      <c r="A19" s="77" t="s">
        <v>67</v>
      </c>
      <c r="B19" s="255"/>
      <c r="C19" s="14"/>
      <c r="D19" s="143"/>
      <c r="F19" s="625"/>
      <c r="G19" s="626"/>
      <c r="H19" s="626"/>
      <c r="I19" s="454"/>
      <c r="J19" s="400"/>
      <c r="K19" s="400"/>
      <c r="L19" s="400"/>
      <c r="M19" s="400"/>
      <c r="N19" s="400"/>
      <c r="O19" s="400"/>
    </row>
    <row r="20" spans="1:15">
      <c r="A20" s="40" t="s">
        <v>82</v>
      </c>
      <c r="B20" s="255">
        <v>100</v>
      </c>
      <c r="C20" s="14">
        <v>29.007633587786259</v>
      </c>
      <c r="D20" s="143">
        <v>70.992366412213741</v>
      </c>
      <c r="F20" s="625"/>
      <c r="G20" s="626"/>
      <c r="H20" s="626"/>
      <c r="I20" s="454"/>
      <c r="J20" s="400"/>
      <c r="K20" s="400"/>
      <c r="L20" s="400"/>
      <c r="M20" s="400"/>
      <c r="N20" s="400"/>
      <c r="O20" s="400"/>
    </row>
    <row r="21" spans="1:15" ht="25.5">
      <c r="A21" s="241" t="s">
        <v>65</v>
      </c>
      <c r="B21" s="256"/>
      <c r="C21" s="298"/>
      <c r="D21" s="299"/>
      <c r="F21" s="454"/>
      <c r="G21" s="454"/>
      <c r="H21" s="454"/>
      <c r="I21" s="454"/>
      <c r="J21" s="400"/>
      <c r="K21" s="400"/>
      <c r="L21" s="400"/>
      <c r="M21" s="400"/>
      <c r="N21" s="400"/>
      <c r="O21" s="400"/>
    </row>
    <row r="22" spans="1:15">
      <c r="F22" s="400"/>
      <c r="G22" s="400"/>
      <c r="H22" s="400"/>
      <c r="I22" s="400"/>
      <c r="J22" s="400"/>
      <c r="K22" s="400"/>
      <c r="L22" s="400"/>
      <c r="M22" s="400"/>
      <c r="N22" s="400"/>
      <c r="O22" s="400"/>
    </row>
    <row r="44" spans="2:5">
      <c r="B44" s="102"/>
      <c r="C44" s="98"/>
      <c r="D44" s="98"/>
      <c r="E44" s="98"/>
    </row>
  </sheetData>
  <mergeCells count="9">
    <mergeCell ref="G7:I7"/>
    <mergeCell ref="F1:F2"/>
    <mergeCell ref="A8:D8"/>
    <mergeCell ref="A15:D15"/>
    <mergeCell ref="A1:E1"/>
    <mergeCell ref="A4:A7"/>
    <mergeCell ref="B4:B7"/>
    <mergeCell ref="C4:D6"/>
    <mergeCell ref="F7:F8"/>
  </mergeCells>
  <hyperlinks>
    <hyperlink ref="F1" location="'Spis tablic  List of tables 1.1'!A1" display="'Spis tablic  List of tables 1.1'!A1"/>
    <hyperlink ref="F1:F2" location="'Spis tablic'!A1" display="'Spis tablic'!A1"/>
  </hyperlinks>
  <pageMargins left="0.7" right="0.7" top="0.75" bottom="0.75" header="0.3" footer="0.3"/>
  <pageSetup paperSize="9" orientation="portrait" horizontalDpi="4294967293" verticalDpi="4294967295"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1"/>
  <sheetViews>
    <sheetView showGridLines="0" zoomScaleNormal="100" workbookViewId="0">
      <selection activeCell="M21" sqref="M21"/>
    </sheetView>
  </sheetViews>
  <sheetFormatPr defaultColWidth="9.140625" defaultRowHeight="12.75"/>
  <cols>
    <col min="1" max="1" width="26.140625" style="6" customWidth="1"/>
    <col min="2" max="8" width="9.140625" style="6"/>
    <col min="9" max="9" width="9.42578125" style="6" customWidth="1"/>
    <col min="10" max="10" width="17.28515625" style="6" customWidth="1"/>
    <col min="11" max="16384" width="9.140625" style="6"/>
  </cols>
  <sheetData>
    <row r="1" spans="1:24" ht="35.25" customHeight="1">
      <c r="A1" s="773" t="s">
        <v>339</v>
      </c>
      <c r="B1" s="773"/>
      <c r="C1" s="773"/>
      <c r="D1" s="773"/>
      <c r="E1" s="773"/>
      <c r="F1" s="773"/>
      <c r="G1" s="773"/>
      <c r="J1" s="660" t="s">
        <v>108</v>
      </c>
      <c r="K1" s="773"/>
      <c r="L1" s="773"/>
    </row>
    <row r="2" spans="1:24" ht="14.25">
      <c r="A2" s="698" t="s">
        <v>340</v>
      </c>
      <c r="B2" s="698"/>
      <c r="C2" s="698"/>
      <c r="D2" s="698"/>
      <c r="E2" s="698"/>
      <c r="F2" s="698"/>
      <c r="G2" s="698"/>
      <c r="J2" s="660"/>
      <c r="K2" s="86"/>
      <c r="M2" s="275"/>
      <c r="N2" s="275"/>
    </row>
    <row r="4" spans="1:24">
      <c r="A4" s="284" t="s">
        <v>275</v>
      </c>
      <c r="B4" s="849">
        <v>2016</v>
      </c>
      <c r="C4" s="849">
        <v>2017</v>
      </c>
      <c r="D4" s="849">
        <v>2018</v>
      </c>
      <c r="E4" s="849">
        <v>2019</v>
      </c>
      <c r="F4" s="849">
        <v>2020</v>
      </c>
      <c r="G4" s="849">
        <v>2021</v>
      </c>
      <c r="H4" s="851">
        <v>2022</v>
      </c>
    </row>
    <row r="5" spans="1:24">
      <c r="A5" s="285" t="s">
        <v>276</v>
      </c>
      <c r="B5" s="850"/>
      <c r="C5" s="850"/>
      <c r="D5" s="850"/>
      <c r="E5" s="850"/>
      <c r="F5" s="850"/>
      <c r="G5" s="850"/>
      <c r="H5" s="852"/>
      <c r="K5" s="400"/>
      <c r="L5" s="400"/>
      <c r="M5" s="400"/>
      <c r="N5" s="400"/>
      <c r="O5" s="400"/>
      <c r="P5" s="400"/>
      <c r="Q5" s="400"/>
      <c r="R5" s="400"/>
      <c r="S5" s="400"/>
      <c r="T5" s="400"/>
      <c r="U5" s="400"/>
      <c r="V5" s="400"/>
      <c r="W5" s="400"/>
      <c r="X5" s="400"/>
    </row>
    <row r="6" spans="1:24">
      <c r="A6" s="147" t="s">
        <v>267</v>
      </c>
      <c r="B6" s="439">
        <v>120</v>
      </c>
      <c r="C6" s="439">
        <v>117</v>
      </c>
      <c r="D6" s="439">
        <v>114</v>
      </c>
      <c r="E6" s="559">
        <v>124</v>
      </c>
      <c r="F6" s="439">
        <v>111</v>
      </c>
      <c r="G6" s="355">
        <v>100</v>
      </c>
      <c r="H6" s="355">
        <v>115</v>
      </c>
      <c r="J6" s="273"/>
      <c r="K6" s="611"/>
      <c r="L6" s="611"/>
      <c r="M6" s="611"/>
      <c r="N6" s="612"/>
      <c r="O6" s="611"/>
      <c r="P6" s="613"/>
      <c r="Q6" s="613"/>
      <c r="R6" s="400"/>
      <c r="S6" s="400"/>
      <c r="T6" s="400"/>
      <c r="U6" s="400"/>
      <c r="V6" s="400"/>
      <c r="W6" s="400"/>
      <c r="X6" s="400"/>
    </row>
    <row r="7" spans="1:24">
      <c r="A7" s="147" t="s">
        <v>268</v>
      </c>
      <c r="B7" s="439">
        <v>2011</v>
      </c>
      <c r="C7" s="439">
        <v>2082</v>
      </c>
      <c r="D7" s="439">
        <v>2086</v>
      </c>
      <c r="E7" s="439">
        <v>2267</v>
      </c>
      <c r="F7" s="439">
        <v>2144</v>
      </c>
      <c r="G7" s="356">
        <v>1860</v>
      </c>
      <c r="H7" s="356">
        <v>1803</v>
      </c>
      <c r="K7" s="611"/>
      <c r="L7" s="611"/>
      <c r="M7" s="611"/>
      <c r="N7" s="611"/>
      <c r="O7" s="611"/>
      <c r="P7" s="614"/>
      <c r="Q7" s="614"/>
      <c r="R7" s="400"/>
      <c r="S7" s="400"/>
      <c r="T7" s="400"/>
      <c r="U7" s="400"/>
      <c r="V7" s="400"/>
      <c r="W7" s="400"/>
      <c r="X7" s="400"/>
    </row>
    <row r="8" spans="1:24" ht="14.25">
      <c r="A8" s="147" t="s">
        <v>269</v>
      </c>
      <c r="B8" s="559">
        <v>533</v>
      </c>
      <c r="C8" s="559">
        <v>620</v>
      </c>
      <c r="D8" s="559">
        <v>701</v>
      </c>
      <c r="E8" s="559">
        <v>679</v>
      </c>
      <c r="F8" s="559">
        <v>1391</v>
      </c>
      <c r="G8" s="356">
        <v>1738</v>
      </c>
      <c r="H8" s="356">
        <v>1953</v>
      </c>
      <c r="K8" s="612"/>
      <c r="L8" s="612"/>
      <c r="M8" s="612"/>
      <c r="N8" s="612"/>
      <c r="O8" s="612"/>
      <c r="P8" s="614"/>
      <c r="Q8" s="614"/>
      <c r="R8" s="400"/>
      <c r="S8" s="400"/>
      <c r="T8" s="400"/>
      <c r="U8" s="400"/>
      <c r="V8" s="400"/>
      <c r="W8" s="400"/>
      <c r="X8" s="400"/>
    </row>
    <row r="9" spans="1:24">
      <c r="A9" s="147" t="s">
        <v>270</v>
      </c>
      <c r="B9" s="439">
        <v>288</v>
      </c>
      <c r="C9" s="439">
        <v>288</v>
      </c>
      <c r="D9" s="559">
        <v>261</v>
      </c>
      <c r="E9" s="559">
        <v>305</v>
      </c>
      <c r="F9" s="439">
        <f>291+9</f>
        <v>300</v>
      </c>
      <c r="G9" s="357">
        <v>295</v>
      </c>
      <c r="H9" s="357">
        <v>290</v>
      </c>
      <c r="K9" s="611"/>
      <c r="L9" s="611"/>
      <c r="M9" s="612"/>
      <c r="N9" s="612"/>
      <c r="O9" s="611"/>
      <c r="P9" s="613"/>
      <c r="Q9" s="613"/>
      <c r="R9" s="400"/>
      <c r="S9" s="400"/>
      <c r="T9" s="400"/>
      <c r="U9" s="400"/>
      <c r="V9" s="400"/>
      <c r="W9" s="400"/>
      <c r="X9" s="400"/>
    </row>
    <row r="10" spans="1:24">
      <c r="A10" s="300" t="s">
        <v>277</v>
      </c>
      <c r="B10" s="460">
        <v>184</v>
      </c>
      <c r="C10" s="460">
        <v>188</v>
      </c>
      <c r="D10" s="560">
        <v>208</v>
      </c>
      <c r="E10" s="560">
        <v>181</v>
      </c>
      <c r="F10" s="460">
        <v>177</v>
      </c>
      <c r="G10" s="460">
        <v>173</v>
      </c>
      <c r="H10" s="460">
        <v>187</v>
      </c>
      <c r="K10" s="615"/>
      <c r="L10" s="615"/>
      <c r="M10" s="616"/>
      <c r="N10" s="616"/>
      <c r="O10" s="615"/>
      <c r="P10" s="615"/>
      <c r="Q10" s="615"/>
      <c r="R10" s="400"/>
      <c r="S10" s="400"/>
      <c r="T10" s="400"/>
      <c r="U10" s="400"/>
      <c r="V10" s="400"/>
      <c r="W10" s="400"/>
      <c r="X10" s="400"/>
    </row>
    <row r="11" spans="1:24">
      <c r="A11" s="147" t="s">
        <v>271</v>
      </c>
      <c r="B11" s="439">
        <v>151</v>
      </c>
      <c r="C11" s="439">
        <v>176</v>
      </c>
      <c r="D11" s="439">
        <v>197</v>
      </c>
      <c r="E11" s="559">
        <v>222</v>
      </c>
      <c r="F11" s="559">
        <v>229</v>
      </c>
      <c r="G11" s="356">
        <v>249</v>
      </c>
      <c r="H11" s="356">
        <v>263</v>
      </c>
      <c r="K11" s="611"/>
      <c r="L11" s="611"/>
      <c r="M11" s="611"/>
      <c r="N11" s="612"/>
      <c r="O11" s="612"/>
      <c r="P11" s="614"/>
      <c r="Q11" s="614"/>
      <c r="R11" s="400"/>
      <c r="S11" s="400"/>
      <c r="T11" s="400"/>
      <c r="U11" s="400"/>
      <c r="V11" s="400"/>
      <c r="W11" s="400"/>
      <c r="X11" s="400"/>
    </row>
    <row r="12" spans="1:24">
      <c r="A12" s="147" t="s">
        <v>272</v>
      </c>
      <c r="B12" s="439">
        <v>35</v>
      </c>
      <c r="C12" s="439">
        <v>30</v>
      </c>
      <c r="D12" s="439">
        <v>30</v>
      </c>
      <c r="E12" s="559">
        <v>27</v>
      </c>
      <c r="F12" s="559">
        <v>27</v>
      </c>
      <c r="G12" s="357">
        <v>31</v>
      </c>
      <c r="H12" s="357">
        <v>37</v>
      </c>
      <c r="K12" s="611"/>
      <c r="L12" s="611"/>
      <c r="M12" s="611"/>
      <c r="N12" s="612"/>
      <c r="O12" s="612"/>
      <c r="P12" s="613"/>
      <c r="Q12" s="613"/>
      <c r="R12" s="400"/>
      <c r="S12" s="400"/>
      <c r="T12" s="400"/>
      <c r="U12" s="400"/>
      <c r="V12" s="400"/>
      <c r="W12" s="400"/>
      <c r="X12" s="400"/>
    </row>
    <row r="13" spans="1:24" ht="28.5">
      <c r="A13" s="278" t="s">
        <v>273</v>
      </c>
      <c r="B13" s="439">
        <v>2562</v>
      </c>
      <c r="C13" s="439">
        <v>1772</v>
      </c>
      <c r="D13" s="439">
        <v>2470</v>
      </c>
      <c r="E13" s="559">
        <v>2470</v>
      </c>
      <c r="F13" s="439">
        <v>2910</v>
      </c>
      <c r="G13" s="357">
        <v>2840</v>
      </c>
      <c r="H13" s="357">
        <v>3040</v>
      </c>
      <c r="K13" s="611"/>
      <c r="L13" s="611"/>
      <c r="M13" s="611"/>
      <c r="N13" s="612"/>
      <c r="O13" s="611"/>
      <c r="P13" s="613"/>
      <c r="Q13" s="613"/>
      <c r="R13" s="400"/>
      <c r="S13" s="400"/>
      <c r="T13" s="400"/>
      <c r="U13" s="400"/>
      <c r="V13" s="400"/>
      <c r="W13" s="400"/>
      <c r="X13" s="400"/>
    </row>
    <row r="14" spans="1:24">
      <c r="A14" s="279" t="s">
        <v>274</v>
      </c>
      <c r="B14" s="561">
        <v>730</v>
      </c>
      <c r="C14" s="561">
        <v>746</v>
      </c>
      <c r="D14" s="561">
        <v>759</v>
      </c>
      <c r="E14" s="561">
        <v>796</v>
      </c>
      <c r="F14" s="561">
        <v>787</v>
      </c>
      <c r="G14" s="358">
        <v>806</v>
      </c>
      <c r="H14" s="358">
        <v>823</v>
      </c>
      <c r="K14" s="611"/>
      <c r="L14" s="611"/>
      <c r="M14" s="611"/>
      <c r="N14" s="611"/>
      <c r="O14" s="611"/>
      <c r="P14" s="613"/>
      <c r="Q14" s="613"/>
      <c r="R14" s="400"/>
      <c r="S14" s="400"/>
      <c r="T14" s="400"/>
      <c r="U14" s="400"/>
      <c r="V14" s="400"/>
      <c r="W14" s="400"/>
      <c r="X14" s="400"/>
    </row>
    <row r="15" spans="1:24">
      <c r="A15" s="274"/>
      <c r="B15" s="276"/>
      <c r="C15" s="276"/>
      <c r="D15" s="276"/>
      <c r="E15" s="276"/>
      <c r="F15" s="276"/>
      <c r="G15" s="276"/>
      <c r="H15" s="10"/>
      <c r="K15" s="400"/>
      <c r="L15" s="400"/>
      <c r="M15" s="400"/>
      <c r="N15" s="400"/>
      <c r="O15" s="400"/>
      <c r="P15" s="400"/>
      <c r="Q15" s="400"/>
      <c r="R15" s="400"/>
      <c r="S15" s="400"/>
      <c r="T15" s="400"/>
      <c r="U15" s="400"/>
      <c r="V15" s="400"/>
      <c r="W15" s="400"/>
      <c r="X15" s="400"/>
    </row>
    <row r="16" spans="1:24" ht="135" customHeight="1">
      <c r="A16" s="847" t="s">
        <v>393</v>
      </c>
      <c r="B16" s="847"/>
      <c r="C16" s="847"/>
      <c r="D16" s="847"/>
      <c r="E16" s="847"/>
      <c r="F16" s="847"/>
      <c r="G16" s="847"/>
      <c r="H16" s="847"/>
      <c r="I16" s="469"/>
      <c r="J16" s="600"/>
    </row>
    <row r="17" spans="1:17" ht="14.45" customHeight="1">
      <c r="A17" s="451"/>
      <c r="B17" s="451"/>
      <c r="C17" s="451"/>
      <c r="D17" s="451"/>
      <c r="E17" s="451"/>
      <c r="F17" s="451"/>
      <c r="G17" s="451"/>
      <c r="L17" s="453"/>
      <c r="M17" s="453"/>
      <c r="N17" s="453"/>
      <c r="O17" s="453"/>
      <c r="P17" s="453"/>
      <c r="Q17" s="453"/>
    </row>
    <row r="18" spans="1:17" ht="16.149999999999999" customHeight="1">
      <c r="A18" s="697" t="s">
        <v>264</v>
      </c>
      <c r="B18" s="697"/>
      <c r="C18" s="697"/>
      <c r="D18" s="697"/>
      <c r="E18" s="697"/>
      <c r="F18" s="697"/>
      <c r="G18" s="697"/>
      <c r="J18" s="273"/>
      <c r="L18" s="453"/>
      <c r="M18" s="453"/>
      <c r="N18" s="453"/>
      <c r="O18" s="453"/>
      <c r="P18" s="453"/>
      <c r="Q18" s="453"/>
    </row>
    <row r="19" spans="1:17" ht="13.15" customHeight="1">
      <c r="A19" s="638" t="s">
        <v>387</v>
      </c>
      <c r="C19" s="450"/>
      <c r="D19" s="450"/>
      <c r="E19" s="450"/>
      <c r="F19" s="450"/>
      <c r="G19" s="450"/>
      <c r="L19" s="453"/>
      <c r="M19" s="453"/>
      <c r="N19" s="453"/>
      <c r="O19" s="453"/>
      <c r="P19" s="453"/>
      <c r="Q19" s="453"/>
    </row>
    <row r="20" spans="1:17" ht="12.75" customHeight="1">
      <c r="A20" s="487"/>
      <c r="B20" s="450"/>
      <c r="C20" s="450"/>
      <c r="D20" s="450"/>
      <c r="E20" s="450"/>
      <c r="F20" s="450"/>
      <c r="G20" s="450"/>
      <c r="L20" s="453"/>
      <c r="M20" s="453"/>
      <c r="N20" s="453"/>
      <c r="O20" s="453"/>
      <c r="P20" s="453"/>
      <c r="Q20" s="453"/>
    </row>
    <row r="21" spans="1:17" ht="131.25" customHeight="1">
      <c r="A21" s="846" t="s">
        <v>266</v>
      </c>
      <c r="B21" s="846"/>
      <c r="C21" s="846"/>
      <c r="D21" s="846"/>
      <c r="E21" s="846"/>
      <c r="F21" s="846"/>
      <c r="G21" s="846"/>
      <c r="H21" s="846"/>
      <c r="L21" s="453"/>
      <c r="M21" s="453"/>
      <c r="N21" s="453"/>
      <c r="O21" s="453"/>
      <c r="P21" s="453"/>
      <c r="Q21" s="453"/>
    </row>
    <row r="22" spans="1:17" ht="13.15" customHeight="1">
      <c r="A22" s="639"/>
      <c r="B22" s="639"/>
      <c r="C22" s="639"/>
      <c r="D22" s="639"/>
      <c r="E22" s="639"/>
      <c r="F22" s="639"/>
      <c r="G22" s="639"/>
      <c r="H22" s="588"/>
    </row>
    <row r="23" spans="1:17" ht="16.149999999999999" customHeight="1">
      <c r="A23" s="848" t="s">
        <v>265</v>
      </c>
      <c r="B23" s="848"/>
      <c r="C23" s="848"/>
      <c r="D23" s="848"/>
      <c r="E23" s="848"/>
      <c r="F23" s="848"/>
      <c r="G23" s="848"/>
      <c r="H23" s="588"/>
    </row>
    <row r="24" spans="1:17" ht="13.9" customHeight="1">
      <c r="A24" s="588" t="s">
        <v>391</v>
      </c>
      <c r="B24" s="588"/>
      <c r="C24" s="588"/>
      <c r="D24" s="588"/>
      <c r="E24" s="588"/>
      <c r="F24" s="588"/>
      <c r="G24" s="588"/>
      <c r="H24" s="588"/>
      <c r="J24" s="273"/>
    </row>
    <row r="25" spans="1:17" ht="27" customHeight="1"/>
    <row r="26" spans="1:17" ht="15" customHeight="1"/>
    <row r="30" spans="1:17" ht="48" customHeight="1"/>
    <row r="31" spans="1:17" ht="102" customHeight="1"/>
  </sheetData>
  <sortState ref="A6:G14">
    <sortCondition ref="A5"/>
  </sortState>
  <mergeCells count="15">
    <mergeCell ref="A21:H21"/>
    <mergeCell ref="A16:H16"/>
    <mergeCell ref="A23:G23"/>
    <mergeCell ref="A18:G18"/>
    <mergeCell ref="K1:L1"/>
    <mergeCell ref="A1:G1"/>
    <mergeCell ref="A2:G2"/>
    <mergeCell ref="B4:B5"/>
    <mergeCell ref="C4:C5"/>
    <mergeCell ref="D4:D5"/>
    <mergeCell ref="E4:E5"/>
    <mergeCell ref="F4:F5"/>
    <mergeCell ref="G4:G5"/>
    <mergeCell ref="J1:J2"/>
    <mergeCell ref="H4:H5"/>
  </mergeCells>
  <hyperlinks>
    <hyperlink ref="J1" location="'Spis tablic  List of tables 1.1'!A1" display="'Spis tablic  List of tables 1.1'!A1"/>
    <hyperlink ref="J1:J2" location="'Spis tablic'!A1" display="'Spis tablic'!A1"/>
  </hyperlinks>
  <pageMargins left="0.7" right="0.7" top="0.75" bottom="0.75" header="0.3" footer="0.3"/>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3"/>
  <sheetViews>
    <sheetView showGridLines="0" zoomScaleNormal="100" workbookViewId="0">
      <selection activeCell="N16" sqref="N16"/>
    </sheetView>
  </sheetViews>
  <sheetFormatPr defaultColWidth="9.140625" defaultRowHeight="12.75"/>
  <cols>
    <col min="1" max="1" width="23.140625" style="6" customWidth="1"/>
    <col min="2" max="9" width="9.140625" style="6"/>
    <col min="10" max="10" width="16.28515625" style="6" customWidth="1"/>
    <col min="11" max="16384" width="9.140625" style="6"/>
  </cols>
  <sheetData>
    <row r="1" spans="1:26" ht="29.25" customHeight="1">
      <c r="A1" s="773" t="s">
        <v>341</v>
      </c>
      <c r="B1" s="773"/>
      <c r="C1" s="773"/>
      <c r="D1" s="773"/>
      <c r="E1" s="773"/>
      <c r="F1" s="773"/>
      <c r="G1" s="773"/>
      <c r="J1" s="660" t="s">
        <v>108</v>
      </c>
    </row>
    <row r="2" spans="1:26" ht="14.25">
      <c r="A2" s="698" t="s">
        <v>342</v>
      </c>
      <c r="B2" s="698"/>
      <c r="C2" s="698"/>
      <c r="D2" s="698"/>
      <c r="E2" s="698"/>
      <c r="F2" s="698"/>
      <c r="G2" s="698"/>
      <c r="J2" s="660"/>
    </row>
    <row r="4" spans="1:26" ht="15" customHeight="1">
      <c r="A4" s="284" t="s">
        <v>275</v>
      </c>
      <c r="B4" s="849">
        <v>2016</v>
      </c>
      <c r="C4" s="849">
        <v>2017</v>
      </c>
      <c r="D4" s="849">
        <v>2018</v>
      </c>
      <c r="E4" s="849">
        <v>2019</v>
      </c>
      <c r="F4" s="849">
        <v>2020</v>
      </c>
      <c r="G4" s="849">
        <v>2021</v>
      </c>
      <c r="H4" s="851">
        <v>2022</v>
      </c>
    </row>
    <row r="5" spans="1:26">
      <c r="A5" s="285" t="s">
        <v>276</v>
      </c>
      <c r="B5" s="850"/>
      <c r="C5" s="850"/>
      <c r="D5" s="850"/>
      <c r="E5" s="850"/>
      <c r="F5" s="850"/>
      <c r="G5" s="850"/>
      <c r="H5" s="852"/>
      <c r="K5" s="400"/>
      <c r="L5" s="400"/>
      <c r="M5" s="454"/>
      <c r="N5" s="454"/>
      <c r="O5" s="454"/>
      <c r="P5" s="400"/>
      <c r="Q5" s="400"/>
      <c r="R5" s="400"/>
      <c r="S5" s="400"/>
      <c r="T5" s="400"/>
      <c r="U5" s="400"/>
      <c r="V5" s="400"/>
      <c r="W5" s="400"/>
      <c r="X5" s="400"/>
      <c r="Y5" s="400"/>
      <c r="Z5" s="400"/>
    </row>
    <row r="6" spans="1:26">
      <c r="A6" s="280" t="s">
        <v>267</v>
      </c>
      <c r="B6" s="281">
        <v>4.3907347165477031</v>
      </c>
      <c r="C6" s="281">
        <v>3.7198337873229939</v>
      </c>
      <c r="D6" s="282">
        <v>3.2770952903050148</v>
      </c>
      <c r="E6" s="281">
        <v>3.0772824771564946</v>
      </c>
      <c r="F6" s="282">
        <v>2.7647918084826464</v>
      </c>
      <c r="G6" s="481">
        <v>2.5209985643373956</v>
      </c>
      <c r="H6" s="282">
        <v>2.2295754797166083</v>
      </c>
      <c r="J6" s="484"/>
      <c r="K6" s="601"/>
      <c r="L6" s="602"/>
      <c r="M6" s="602"/>
      <c r="N6" s="603"/>
      <c r="O6" s="602"/>
      <c r="P6" s="603"/>
      <c r="Q6" s="604"/>
      <c r="R6" s="603"/>
      <c r="S6" s="400"/>
      <c r="T6" s="400"/>
      <c r="U6" s="400"/>
      <c r="V6" s="400"/>
      <c r="W6" s="400"/>
      <c r="X6" s="400"/>
      <c r="Y6" s="400"/>
      <c r="Z6" s="400"/>
    </row>
    <row r="7" spans="1:26">
      <c r="A7" s="147" t="s">
        <v>268</v>
      </c>
      <c r="B7" s="283">
        <v>8.998665950492466</v>
      </c>
      <c r="C7" s="283">
        <v>8.909391369574637</v>
      </c>
      <c r="D7" s="283">
        <v>8.7523537800425419</v>
      </c>
      <c r="E7" s="283">
        <v>8.2370497210553602</v>
      </c>
      <c r="F7" s="482">
        <v>8.1133293513724496</v>
      </c>
      <c r="G7" s="482">
        <v>8.9097849999999994</v>
      </c>
      <c r="H7" s="283">
        <v>10.84079</v>
      </c>
      <c r="J7" s="484"/>
      <c r="K7" s="601"/>
      <c r="L7" s="602"/>
      <c r="M7" s="602"/>
      <c r="N7" s="602"/>
      <c r="O7" s="602"/>
      <c r="P7" s="605"/>
      <c r="Q7" s="605"/>
      <c r="R7" s="602"/>
      <c r="S7" s="400"/>
      <c r="T7" s="400"/>
      <c r="U7" s="400"/>
      <c r="V7" s="400"/>
      <c r="W7" s="400"/>
      <c r="X7" s="400"/>
      <c r="Y7" s="400"/>
      <c r="Z7" s="400"/>
    </row>
    <row r="8" spans="1:26" ht="14.25">
      <c r="A8" s="147" t="s">
        <v>269</v>
      </c>
      <c r="B8" s="79">
        <v>4.1713400630240889</v>
      </c>
      <c r="C8" s="79">
        <v>3.6327644320796102</v>
      </c>
      <c r="D8" s="283">
        <v>4.4816494312921655</v>
      </c>
      <c r="E8" s="283">
        <v>4.1731564530855572</v>
      </c>
      <c r="F8" s="482">
        <v>3.9844509232264333</v>
      </c>
      <c r="G8" s="482">
        <v>4.5149704987723096</v>
      </c>
      <c r="H8" s="283">
        <v>5.1542739735732752</v>
      </c>
      <c r="J8" s="485"/>
      <c r="K8" s="606"/>
      <c r="L8" s="603"/>
      <c r="M8" s="603"/>
      <c r="N8" s="602"/>
      <c r="O8" s="602"/>
      <c r="P8" s="605"/>
      <c r="Q8" s="605"/>
      <c r="R8" s="602"/>
      <c r="S8" s="400"/>
      <c r="T8" s="400"/>
      <c r="U8" s="400"/>
      <c r="V8" s="400"/>
      <c r="W8" s="400"/>
      <c r="X8" s="400"/>
      <c r="Y8" s="400"/>
      <c r="Z8" s="400"/>
    </row>
    <row r="9" spans="1:26">
      <c r="A9" s="147" t="s">
        <v>270</v>
      </c>
      <c r="B9" s="283">
        <v>6.09480344362618</v>
      </c>
      <c r="C9" s="79">
        <v>6.82833001305214</v>
      </c>
      <c r="D9" s="79">
        <v>6.8455262434954705</v>
      </c>
      <c r="E9" s="283">
        <v>6.5200190453110638</v>
      </c>
      <c r="F9" s="283">
        <v>6.9078510908505049</v>
      </c>
      <c r="G9" s="482">
        <v>6.8759629731554721</v>
      </c>
      <c r="H9" s="283">
        <v>7.5355041653730623</v>
      </c>
      <c r="J9" s="484"/>
      <c r="K9" s="606"/>
      <c r="L9" s="602"/>
      <c r="M9" s="603"/>
      <c r="N9" s="603"/>
      <c r="O9" s="602"/>
      <c r="P9" s="602"/>
      <c r="Q9" s="605"/>
      <c r="R9" s="602"/>
      <c r="S9" s="400"/>
      <c r="T9" s="400"/>
      <c r="U9" s="400"/>
      <c r="V9" s="400"/>
      <c r="W9" s="400"/>
      <c r="X9" s="400"/>
      <c r="Y9" s="400"/>
      <c r="Z9" s="400"/>
    </row>
    <row r="10" spans="1:26">
      <c r="A10" s="300" t="s">
        <v>277</v>
      </c>
      <c r="B10" s="301">
        <v>2</v>
      </c>
      <c r="C10" s="78">
        <v>3.170801467762717</v>
      </c>
      <c r="D10" s="78">
        <v>2.5326175836293872</v>
      </c>
      <c r="E10" s="301">
        <v>2.2325500040460513</v>
      </c>
      <c r="F10" s="78">
        <v>2.2999999999999998</v>
      </c>
      <c r="G10" s="483">
        <v>1.93360617374704</v>
      </c>
      <c r="H10" s="78">
        <v>2.0518999999999998</v>
      </c>
      <c r="J10" s="484"/>
      <c r="K10" s="606"/>
      <c r="L10" s="607"/>
      <c r="M10" s="608"/>
      <c r="N10" s="608"/>
      <c r="O10" s="607"/>
      <c r="P10" s="608"/>
      <c r="Q10" s="609"/>
      <c r="R10" s="608"/>
      <c r="S10" s="400"/>
      <c r="T10" s="400"/>
      <c r="U10" s="400"/>
      <c r="V10" s="400"/>
      <c r="W10" s="400"/>
      <c r="X10" s="400"/>
      <c r="Y10" s="400"/>
      <c r="Z10" s="400"/>
    </row>
    <row r="11" spans="1:26">
      <c r="A11" s="147" t="s">
        <v>271</v>
      </c>
      <c r="B11" s="79">
        <v>2.2580802345375459</v>
      </c>
      <c r="C11" s="79">
        <v>2.5789746061934724</v>
      </c>
      <c r="D11" s="79">
        <v>2.9753044786445462</v>
      </c>
      <c r="E11" s="283">
        <v>3.0329188846241926</v>
      </c>
      <c r="F11" s="283">
        <v>3.1352523846576621</v>
      </c>
      <c r="G11" s="482">
        <v>4.0877011362144504</v>
      </c>
      <c r="H11" s="283">
        <v>3.6187149924531266</v>
      </c>
      <c r="J11" s="485"/>
      <c r="K11" s="606"/>
      <c r="L11" s="603"/>
      <c r="M11" s="603"/>
      <c r="N11" s="603"/>
      <c r="O11" s="602"/>
      <c r="P11" s="602"/>
      <c r="Q11" s="605"/>
      <c r="R11" s="602"/>
      <c r="S11" s="400"/>
      <c r="T11" s="400"/>
      <c r="U11" s="400"/>
      <c r="V11" s="400"/>
      <c r="W11" s="400"/>
      <c r="X11" s="400"/>
      <c r="Y11" s="400"/>
      <c r="Z11" s="400"/>
    </row>
    <row r="12" spans="1:26">
      <c r="A12" s="147" t="s">
        <v>272</v>
      </c>
      <c r="B12" s="283">
        <v>6.4179275270184357</v>
      </c>
      <c r="C12" s="79">
        <v>6.1470966494940074</v>
      </c>
      <c r="D12" s="79">
        <v>5.3228012053653417</v>
      </c>
      <c r="E12" s="283">
        <v>2.7616014777546072</v>
      </c>
      <c r="F12" s="283">
        <v>5.9438140330876843</v>
      </c>
      <c r="G12" s="283">
        <v>6.7</v>
      </c>
      <c r="H12" s="283">
        <v>2.5237751665519199</v>
      </c>
      <c r="J12" s="484"/>
      <c r="K12" s="606"/>
      <c r="L12" s="602"/>
      <c r="M12" s="603"/>
      <c r="N12" s="603"/>
      <c r="O12" s="602"/>
      <c r="P12" s="602"/>
      <c r="Q12" s="602"/>
      <c r="R12" s="602"/>
      <c r="S12" s="400"/>
      <c r="T12" s="400"/>
      <c r="U12" s="400"/>
      <c r="V12" s="400"/>
      <c r="W12" s="400"/>
      <c r="X12" s="400"/>
      <c r="Y12" s="400"/>
      <c r="Z12" s="400"/>
    </row>
    <row r="13" spans="1:26" ht="26.25" customHeight="1">
      <c r="A13" s="278" t="s">
        <v>273</v>
      </c>
      <c r="B13" s="283">
        <v>12.314125244327883</v>
      </c>
      <c r="C13" s="79">
        <v>13.004704531259446</v>
      </c>
      <c r="D13" s="79">
        <v>14.893738005544105</v>
      </c>
      <c r="E13" s="283">
        <v>16.012317167051577</v>
      </c>
      <c r="F13" s="79">
        <v>16.399999999999999</v>
      </c>
      <c r="G13" s="79">
        <v>17</v>
      </c>
      <c r="H13" s="79">
        <v>16.899999999999999</v>
      </c>
      <c r="J13" s="484"/>
      <c r="K13" s="606"/>
      <c r="L13" s="602"/>
      <c r="M13" s="603"/>
      <c r="N13" s="603"/>
      <c r="O13" s="602"/>
      <c r="P13" s="603"/>
      <c r="Q13" s="603"/>
      <c r="R13" s="603"/>
      <c r="S13" s="400"/>
      <c r="T13" s="400"/>
      <c r="U13" s="400"/>
      <c r="V13" s="400"/>
      <c r="W13" s="400"/>
      <c r="X13" s="400"/>
      <c r="Y13" s="400"/>
      <c r="Z13" s="400"/>
    </row>
    <row r="14" spans="1:26">
      <c r="A14" s="279" t="s">
        <v>274</v>
      </c>
      <c r="B14" s="563">
        <v>3.3495322646095373</v>
      </c>
      <c r="C14" s="563">
        <v>3.4783563104936612</v>
      </c>
      <c r="D14" s="563">
        <v>3.4212505620231046</v>
      </c>
      <c r="E14" s="563">
        <v>3.3713132200020208</v>
      </c>
      <c r="F14" s="563">
        <v>3.8677913770774208</v>
      </c>
      <c r="G14" s="563">
        <v>3.5449685430713656</v>
      </c>
      <c r="H14" s="564">
        <v>3.8017204783105036</v>
      </c>
      <c r="J14" s="486"/>
      <c r="K14" s="610"/>
      <c r="L14" s="605"/>
      <c r="M14" s="605"/>
      <c r="N14" s="605"/>
      <c r="O14" s="605"/>
      <c r="P14" s="605"/>
      <c r="Q14" s="605"/>
      <c r="R14" s="602"/>
      <c r="S14" s="400"/>
      <c r="T14" s="400"/>
      <c r="U14" s="400"/>
      <c r="V14" s="400"/>
      <c r="W14" s="400"/>
      <c r="X14" s="400"/>
      <c r="Y14" s="400"/>
      <c r="Z14" s="400"/>
    </row>
    <row r="15" spans="1:26" s="400" customFormat="1">
      <c r="B15" s="562"/>
    </row>
    <row r="16" spans="1:26" ht="133.5" customHeight="1">
      <c r="A16" s="853" t="s">
        <v>392</v>
      </c>
      <c r="B16" s="853"/>
      <c r="C16" s="853"/>
      <c r="D16" s="853"/>
      <c r="E16" s="853"/>
      <c r="F16" s="853"/>
      <c r="G16" s="853"/>
      <c r="H16" s="853"/>
      <c r="I16" s="459"/>
      <c r="J16" s="600"/>
      <c r="L16" s="453"/>
      <c r="M16" s="453"/>
    </row>
    <row r="17" spans="1:13" ht="15" customHeight="1">
      <c r="A17" s="697" t="s">
        <v>264</v>
      </c>
      <c r="B17" s="697"/>
      <c r="C17" s="697"/>
      <c r="D17" s="697"/>
      <c r="E17" s="697"/>
      <c r="F17" s="697"/>
      <c r="G17" s="697"/>
      <c r="L17" s="453"/>
      <c r="M17" s="453"/>
    </row>
    <row r="18" spans="1:13" ht="15" customHeight="1">
      <c r="A18" s="638" t="s">
        <v>387</v>
      </c>
      <c r="B18" s="450"/>
      <c r="C18" s="450"/>
      <c r="D18" s="450"/>
      <c r="E18" s="450"/>
      <c r="F18" s="450"/>
      <c r="G18" s="450"/>
      <c r="J18" s="273"/>
      <c r="L18" s="453"/>
      <c r="M18" s="453"/>
    </row>
    <row r="19" spans="1:13" ht="15" customHeight="1">
      <c r="A19" s="487"/>
      <c r="B19" s="450"/>
      <c r="C19" s="450"/>
      <c r="D19" s="450"/>
      <c r="E19" s="450"/>
      <c r="F19" s="450"/>
      <c r="G19" s="450"/>
      <c r="L19" s="453"/>
      <c r="M19" s="453"/>
    </row>
    <row r="20" spans="1:13" ht="134.25" customHeight="1">
      <c r="A20" s="854" t="s">
        <v>323</v>
      </c>
      <c r="B20" s="854"/>
      <c r="C20" s="854"/>
      <c r="D20" s="854"/>
      <c r="E20" s="854"/>
      <c r="F20" s="854"/>
      <c r="G20" s="854"/>
      <c r="H20" s="854"/>
      <c r="I20" s="432"/>
      <c r="L20" s="453"/>
      <c r="M20" s="453"/>
    </row>
    <row r="21" spans="1:13">
      <c r="A21" s="698" t="s">
        <v>265</v>
      </c>
      <c r="B21" s="698"/>
      <c r="C21" s="698"/>
      <c r="D21" s="698"/>
      <c r="E21" s="698"/>
      <c r="F21" s="698"/>
      <c r="G21" s="698"/>
    </row>
    <row r="22" spans="1:13" ht="15" customHeight="1">
      <c r="A22" s="588" t="s">
        <v>391</v>
      </c>
      <c r="J22" s="273"/>
    </row>
    <row r="23" spans="1:13" ht="24" customHeight="1"/>
  </sheetData>
  <sortState ref="A6:G14">
    <sortCondition ref="A5"/>
  </sortState>
  <mergeCells count="14">
    <mergeCell ref="A17:G17"/>
    <mergeCell ref="A21:G21"/>
    <mergeCell ref="A16:H16"/>
    <mergeCell ref="A20:H20"/>
    <mergeCell ref="J1:J2"/>
    <mergeCell ref="A1:G1"/>
    <mergeCell ref="A2:G2"/>
    <mergeCell ref="B4:B5"/>
    <mergeCell ref="C4:C5"/>
    <mergeCell ref="D4:D5"/>
    <mergeCell ref="E4:E5"/>
    <mergeCell ref="F4:F5"/>
    <mergeCell ref="G4:G5"/>
    <mergeCell ref="H4:H5"/>
  </mergeCells>
  <hyperlinks>
    <hyperlink ref="J1" location="'Spis tablic  List of tables 1.1'!A1" display="'Spis tablic  List of tables 1.1'!A1"/>
    <hyperlink ref="J1:J2" location="'Spis tablic'!A1" display="'Spis tablic'!A1"/>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23</vt:i4>
      </vt:variant>
      <vt:variant>
        <vt:lpstr>Zakresy nazwane</vt:lpstr>
      </vt:variant>
      <vt:variant>
        <vt:i4>19</vt:i4>
      </vt:variant>
    </vt:vector>
  </HeadingPairs>
  <TitlesOfParts>
    <vt:vector size="42" baseType="lpstr">
      <vt:lpstr>stosowane symbole</vt:lpstr>
      <vt:lpstr>Spis tablic</vt:lpstr>
      <vt:lpstr>1 (73)</vt:lpstr>
      <vt:lpstr>2 (74)</vt:lpstr>
      <vt:lpstr>3 (75)</vt:lpstr>
      <vt:lpstr>4 (76)</vt:lpstr>
      <vt:lpstr>5 (77)</vt:lpstr>
      <vt:lpstr>6 (78)</vt:lpstr>
      <vt:lpstr>7 (79)</vt:lpstr>
      <vt:lpstr>8 (80)</vt:lpstr>
      <vt:lpstr>9 (81)</vt:lpstr>
      <vt:lpstr>10 (82)</vt:lpstr>
      <vt:lpstr>11 (83)</vt:lpstr>
      <vt:lpstr>12 (84)</vt:lpstr>
      <vt:lpstr>13 (85)</vt:lpstr>
      <vt:lpstr>14 (86)</vt:lpstr>
      <vt:lpstr>15 (87)</vt:lpstr>
      <vt:lpstr>16 (88)</vt:lpstr>
      <vt:lpstr>17 (89)</vt:lpstr>
      <vt:lpstr>18 (90)</vt:lpstr>
      <vt:lpstr>19 (91)</vt:lpstr>
      <vt:lpstr>20 (92)</vt:lpstr>
      <vt:lpstr>21 (93)</vt:lpstr>
      <vt:lpstr>Table_3__76_._Intramural_expenditures_of_biotechnology_firms_in_2020</vt:lpstr>
      <vt:lpstr>'1 (73)'!Tytuły_wydruku</vt:lpstr>
      <vt:lpstr>'10 (82)'!Tytuły_wydruku</vt:lpstr>
      <vt:lpstr>'11 (83)'!Tytuły_wydruku</vt:lpstr>
      <vt:lpstr>'12 (84)'!Tytuły_wydruku</vt:lpstr>
      <vt:lpstr>'13 (85)'!Tytuły_wydruku</vt:lpstr>
      <vt:lpstr>'14 (86)'!Tytuły_wydruku</vt:lpstr>
      <vt:lpstr>'15 (87)'!Tytuły_wydruku</vt:lpstr>
      <vt:lpstr>'16 (88)'!Tytuły_wydruku</vt:lpstr>
      <vt:lpstr>'17 (89)'!Tytuły_wydruku</vt:lpstr>
      <vt:lpstr>'18 (90)'!Tytuły_wydruku</vt:lpstr>
      <vt:lpstr>'2 (74)'!Tytuły_wydruku</vt:lpstr>
      <vt:lpstr>'3 (75)'!Tytuły_wydruku</vt:lpstr>
      <vt:lpstr>'4 (76)'!Tytuły_wydruku</vt:lpstr>
      <vt:lpstr>'5 (77)'!Tytuły_wydruku</vt:lpstr>
      <vt:lpstr>'6 (78)'!Tytuły_wydruku</vt:lpstr>
      <vt:lpstr>'7 (79)'!Tytuły_wydruku</vt:lpstr>
      <vt:lpstr>'8 (80)'!Tytuły_wydruku</vt:lpstr>
      <vt:lpstr>'9 (81)'!Tytuły_wydruku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AW</dc:creator>
  <cp:lastModifiedBy>Chudzińska Żaklina</cp:lastModifiedBy>
  <cp:lastPrinted>2019-02-11T07:18:54Z</cp:lastPrinted>
  <dcterms:created xsi:type="dcterms:W3CDTF">2014-01-05T17:43:33Z</dcterms:created>
  <dcterms:modified xsi:type="dcterms:W3CDTF">2025-03-27T06:10:03Z</dcterms:modified>
</cp:coreProperties>
</file>